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4" i="1" l="1"/>
  <c r="E49" i="1" s="1"/>
  <c r="C4" i="1"/>
  <c r="C24" i="1"/>
  <c r="F39" i="1"/>
  <c r="E24" i="1"/>
  <c r="D24" i="1"/>
  <c r="F19" i="1"/>
  <c r="F14" i="1" l="1"/>
  <c r="F16" i="1"/>
  <c r="F17" i="1"/>
  <c r="F18" i="1"/>
  <c r="H46" i="1"/>
  <c r="F46" i="1"/>
  <c r="H45" i="1"/>
  <c r="F45" i="1"/>
  <c r="E44" i="1"/>
  <c r="D44" i="1"/>
  <c r="C44" i="1"/>
  <c r="H43" i="1"/>
  <c r="F43" i="1"/>
  <c r="E42" i="1"/>
  <c r="D42" i="1"/>
  <c r="C42" i="1"/>
  <c r="H41" i="1"/>
  <c r="F41" i="1"/>
  <c r="F40" i="1" s="1"/>
  <c r="E40" i="1"/>
  <c r="D40" i="1"/>
  <c r="C40" i="1"/>
  <c r="H39" i="1"/>
  <c r="H38" i="1"/>
  <c r="F38" i="1"/>
  <c r="H37" i="1"/>
  <c r="F37" i="1"/>
  <c r="H36" i="1"/>
  <c r="F36" i="1"/>
  <c r="E35" i="1"/>
  <c r="D35" i="1"/>
  <c r="C35" i="1"/>
  <c r="H34" i="1"/>
  <c r="F34" i="1"/>
  <c r="H33" i="1"/>
  <c r="F33" i="1"/>
  <c r="E32" i="1"/>
  <c r="D32" i="1"/>
  <c r="C32" i="1"/>
  <c r="H31" i="1"/>
  <c r="F31" i="1"/>
  <c r="H30" i="1"/>
  <c r="F30" i="1"/>
  <c r="H29" i="1"/>
  <c r="F29" i="1"/>
  <c r="H28" i="1"/>
  <c r="F28" i="1"/>
  <c r="H27" i="1"/>
  <c r="F27" i="1"/>
  <c r="E26" i="1"/>
  <c r="D26" i="1"/>
  <c r="C26" i="1"/>
  <c r="H25" i="1"/>
  <c r="H24" i="1"/>
  <c r="H23" i="1"/>
  <c r="F23" i="1"/>
  <c r="H22" i="1"/>
  <c r="F22" i="1"/>
  <c r="H21" i="1"/>
  <c r="F21" i="1"/>
  <c r="E20" i="1"/>
  <c r="D20" i="1"/>
  <c r="C20" i="1"/>
  <c r="H19" i="1"/>
  <c r="H18" i="1"/>
  <c r="H17" i="1"/>
  <c r="H16" i="1"/>
  <c r="E15" i="1"/>
  <c r="D15" i="1"/>
  <c r="D4" i="1" s="1"/>
  <c r="C15" i="1"/>
  <c r="H14" i="1"/>
  <c r="E13" i="1"/>
  <c r="D13" i="1"/>
  <c r="C13" i="1"/>
  <c r="H12" i="1"/>
  <c r="F12" i="1"/>
  <c r="H11" i="1"/>
  <c r="F11" i="1"/>
  <c r="H10" i="1"/>
  <c r="F10" i="1"/>
  <c r="H9" i="1"/>
  <c r="F9" i="1"/>
  <c r="H8" i="1"/>
  <c r="F8" i="1"/>
  <c r="H7" i="1"/>
  <c r="F7" i="1"/>
  <c r="H6" i="1"/>
  <c r="F6" i="1"/>
  <c r="E5" i="1"/>
  <c r="D5" i="1"/>
  <c r="C5" i="1"/>
  <c r="H44" i="1" l="1"/>
  <c r="H26" i="1"/>
  <c r="F32" i="1"/>
  <c r="H35" i="1"/>
  <c r="H32" i="1"/>
  <c r="C49" i="1"/>
  <c r="H40" i="1"/>
  <c r="F44" i="1"/>
  <c r="H42" i="1"/>
  <c r="H20" i="1"/>
  <c r="F20" i="1"/>
  <c r="H15" i="1"/>
  <c r="F15" i="1"/>
  <c r="H13" i="1"/>
  <c r="F5" i="1"/>
  <c r="H5" i="1"/>
  <c r="D49" i="1"/>
  <c r="F13" i="1"/>
  <c r="F35" i="1"/>
  <c r="F42" i="1"/>
  <c r="F26" i="1"/>
  <c r="H4" i="1" l="1"/>
  <c r="F4" i="1"/>
</calcChain>
</file>

<file path=xl/sharedStrings.xml><?xml version="1.0" encoding="utf-8"?>
<sst xmlns="http://schemas.openxmlformats.org/spreadsheetml/2006/main" count="186" uniqueCount="120">
  <si>
    <t>Наименование показателя</t>
  </si>
  <si>
    <t>Код раздела, подраздела</t>
  </si>
  <si>
    <t>Исполнение, рублей</t>
  </si>
  <si>
    <t>% исполнения первоначального плана</t>
  </si>
  <si>
    <t>Пояснения отклонений фактически произведенных расходов от первоначального плана</t>
  </si>
  <si>
    <t>% исполнения уточненного плана</t>
  </si>
  <si>
    <t>Пояснения отклонений фактически произведенных расходов от уточненного плана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</si>
  <si>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</si>
  <si>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</si>
  <si>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</si>
  <si>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</si>
  <si>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</si>
  <si>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</si>
  <si>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</si>
  <si>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</si>
  <si>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</si>
  <si>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расходов</t>
  </si>
  <si>
    <t/>
  </si>
  <si>
    <t>х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</si>
  <si>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</si>
  <si>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</si>
  <si>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</si>
  <si>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</si>
  <si>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</si>
  <si>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</si>
  <si>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</si>
  <si>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</si>
  <si>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Отклонения возникли в результате  уменьшения ассигнования по аппарату администрации КМР в связи с экономией фонда оплаты труда по причине наличия вакансий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</si>
  <si>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</si>
  <si>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</si>
  <si>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</si>
  <si>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</si>
  <si>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Экономия бюджетных ассигнований сложилась по результатам проведения конкурсных процедур закупок и приемки фактически выполненных работ</t>
  </si>
  <si>
    <t>Резервные фонды</t>
  </si>
  <si>
    <t>0111</t>
  </si>
  <si>
    <t>Бюджетные ассигнования Резервного фонда носят целевой характер и подлежат отражению по соответствующим разделам классификации расходов, исходя из отраслевой и ведомственной принадлежности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</si>
  <si>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</si>
  <si>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</si>
  <si>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</si>
  <si>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</si>
  <si>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</si>
  <si>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</si>
  <si>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</si>
  <si>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</si>
  <si>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</si>
  <si>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</si>
  <si>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Объявленные аукционы в электронной форме на оказание услуг по проведению мероприятий по предупреждению и ликвидации болезней животных не состоялись, не поступило ни одной заявки от поставщиков</t>
  </si>
  <si>
    <t>Транспорт</t>
  </si>
  <si>
    <t>0408</t>
  </si>
  <si>
    <t>Дорожное хозяйство (дорожные фонды)</t>
  </si>
  <si>
    <t>0409</t>
  </si>
  <si>
    <t>Отклонение сложилось в связи с отражением по подразделу фактически произведенных расходов по направлени расходов на содержание автомобильных дорог на территории Кировского района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</si>
  <si>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</si>
  <si>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</si>
  <si>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</si>
  <si>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</si>
  <si>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</si>
  <si>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</si>
  <si>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 xml:space="preserve">Увеличение бюджетных ассигнований в связи с предоставлением межбюджетных трансфертов субсиди  на обеспечение граждан твердым топливом (краевой бюджет) 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</si>
  <si>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</si>
  <si>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</si>
  <si>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</si>
  <si>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</si>
  <si>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</si>
  <si>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</si>
  <si>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</si>
  <si>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</si>
  <si>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</si>
  <si>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</si>
  <si>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</si>
  <si>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</si>
  <si>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Отклонение сложилось в связи с поступлением межбюджетных трансфертов, а также увеличины бюджетный ассигнования на коммунальные услуги (КГУП Примтеплоэнерго) и начисления на оплату труда</t>
  </si>
  <si>
    <t>Общее образование</t>
  </si>
  <si>
    <t>0702</t>
  </si>
  <si>
    <t>Дополнительное образование детей</t>
  </si>
  <si>
    <t>0703</t>
  </si>
  <si>
    <t>Отклонение сложилось в связи с поступлением межбюджетных трансфертов, а также увеличины бюджетный ассигнования на коммунальные услуги (КГУП Примтеплоэнерго) и начисления на оплату труда, также в связи с созданием  Муниципального опорного цента дополнительного образования детей Кировского муниципального района МОЦ  (МБОУ ДО "ДЮСШ "Патриот" п. Кировский)</t>
  </si>
  <si>
    <t>Профессиональная подготовка, переподготовка и повышение квалификации</t>
  </si>
  <si>
    <t>0705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</si>
  <si>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</si>
  <si>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</si>
  <si>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</si>
  <si>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</si>
  <si>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</si>
  <si>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</si>
  <si>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</si>
  <si>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</si>
  <si>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</si>
  <si>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</si>
  <si>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</si>
  <si>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</si>
  <si>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</si>
  <si>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</si>
  <si>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</si>
  <si>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</si>
  <si>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</si>
  <si>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</si>
  <si>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</si>
  <si>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</si>
  <si>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</si>
  <si>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</si>
  <si>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</si>
  <si>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</si>
  <si>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</si>
  <si>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</si>
  <si>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харатктера</t>
  </si>
  <si>
    <t>Дотации на выравнивание бюджетной обеспеченности</t>
  </si>
  <si>
    <t>Прочие межбюджетные трансферты общего характера</t>
  </si>
  <si>
    <t>Сведения о фактически произведенных расходах бюджета Кировского муниципального района по разделам и подразделам классификации расходов за 2024 год</t>
  </si>
  <si>
    <t>Первоначальный план (137-НПА от 12.12.2023), рублей</t>
  </si>
  <si>
    <t>Уточненный план (197-НПА от 24.12.2024), рублей</t>
  </si>
  <si>
    <t>Внесение изменений в сводную бюджетную роспись в связи с приобретением оборудования в целях ликвидации чрезвычайных ситуаций и обеспечения жизнеобеспечения населения в период ЧС</t>
  </si>
  <si>
    <t xml:space="preserve">Отклонение сложилось в связи с уточнение остатков дорожного фонда сложившихся на 01.01.2024г </t>
  </si>
  <si>
    <t xml:space="preserve">Отклонение сложилось в связи с отражением по подразделу фактически произведенных расходов по направлени расходов содержание жилых помещений, приобретаемых в рамках выполнения полномочий по обеспечению детей сирот и детей, оставшихся без попечения родителей, лиц из числа детей - сирот и детей, оставшихся без попечения родителей, жилыми помещениями  </t>
  </si>
  <si>
    <t>Отклонение сложилось в связи с поступлением межбюджетных трансфертов на государственную поддержку отрасли культуры, а также увеличины бюджетный ассигнования на коммунальные услуги (КГУП Примтеплоэнерго) и начисления на оплату труда и страховые взносы</t>
  </si>
  <si>
    <t>Отклонение сложилось в  связи с увеличением межбюджетных трансфертов (Субвенции бюджетам муниципальных образований ПК на меры социальной поддержки педологическим работникам краевых государственных и муниципальных образовательных организаций ПК), а также  в связи с подааными заявками на получения данной меры соц поддержки</t>
  </si>
  <si>
    <t>Отклонение сложилось в  свзя с уменьшением межбюджетных трансфертов в т.ч.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 Социальная поддержка детей, оставшихся без попечения родителей, и лиц, принявших на воспитание в семью детей, оставшихся без попечения родителей , данное уменьшения возникло в результате  поданных заявок на получения данной меры соц поддержки</t>
  </si>
  <si>
    <t>Отклонение сложилось в связи увеличением бюджетных ассигнований на коммунальные услуги (КГУП Примтеплоэнерго) и начисления на оплату труда, которые не дозоложены в начале 2024 года в связи снехваткой  собственных средств на первоочередные расходы</t>
  </si>
  <si>
    <t xml:space="preserve">Расходные обязательства Киоровского мунципального района по обслуживанию муниципального долга определяются начисляемых на сумму бюджетного кредита </t>
  </si>
  <si>
    <t>Увеличение бюджетных ассигнований за счет поступления межбюджетных трансфертов в целях компенсации дополнительных расходов бюджетов городских и сельских поселений в связи с увеличением прогнозных значений среднемесячного дохода от трудовой деятельности работников муниципальных учреждений культуры в Приморском крае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</si>
</sst>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AFAD2"/>
        <bgColor rgb="FFFAFAD2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10" fontId="1" fillId="0" borderId="0" xfId="0" applyNumberFormat="1" applyFont="1" applyFill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="90" zoomScaleNormal="90" workbookViewId="0">
      <selection activeCell="F50" sqref="F50"/>
    </sheetView>
  </sheetViews>
  <sheetFormatPr defaultRowHeight="15" x14ac:dyDescent="0.25"/>
  <cols>
    <col min="1" max="1" width="47.140625" style="1" customWidth="1"/>
    <col min="2" max="2" width="10.28515625" style="1" customWidth="1"/>
    <col min="3" max="3" width="16.140625" style="1" customWidth="1"/>
    <col min="4" max="4" width="17.85546875" style="1" customWidth="1"/>
    <col min="5" max="5" width="16.140625" style="1" customWidth="1"/>
    <col min="6" max="6" width="12" style="1" customWidth="1"/>
    <col min="7" max="7" width="55.140625" style="1" customWidth="1"/>
    <col min="8" max="8" width="11.42578125" style="30" customWidth="1"/>
    <col min="9" max="9" width="53.7109375" style="1" customWidth="1"/>
    <col min="10" max="11" width="9.140625" style="1"/>
    <col min="12" max="12" width="41.85546875" style="1" customWidth="1"/>
    <col min="13" max="255" width="9.140625" style="1"/>
    <col min="256" max="256" width="26.5703125" style="1" customWidth="1"/>
    <col min="257" max="257" width="10.28515625" style="1" customWidth="1"/>
    <col min="258" max="258" width="16.140625" style="1" customWidth="1"/>
    <col min="259" max="259" width="15.85546875" style="1" customWidth="1"/>
    <col min="260" max="260" width="16.140625" style="1" customWidth="1"/>
    <col min="261" max="261" width="12" style="1" customWidth="1"/>
    <col min="262" max="262" width="47.5703125" style="1" customWidth="1"/>
    <col min="263" max="263" width="11.42578125" style="1" customWidth="1"/>
    <col min="264" max="264" width="38.140625" style="1" customWidth="1"/>
    <col min="265" max="265" width="33.42578125" style="1" customWidth="1"/>
    <col min="266" max="511" width="9.140625" style="1"/>
    <col min="512" max="512" width="26.5703125" style="1" customWidth="1"/>
    <col min="513" max="513" width="10.28515625" style="1" customWidth="1"/>
    <col min="514" max="514" width="16.140625" style="1" customWidth="1"/>
    <col min="515" max="515" width="15.85546875" style="1" customWidth="1"/>
    <col min="516" max="516" width="16.140625" style="1" customWidth="1"/>
    <col min="517" max="517" width="12" style="1" customWidth="1"/>
    <col min="518" max="518" width="47.5703125" style="1" customWidth="1"/>
    <col min="519" max="519" width="11.42578125" style="1" customWidth="1"/>
    <col min="520" max="520" width="38.140625" style="1" customWidth="1"/>
    <col min="521" max="521" width="33.42578125" style="1" customWidth="1"/>
    <col min="522" max="767" width="9.140625" style="1"/>
    <col min="768" max="768" width="26.5703125" style="1" customWidth="1"/>
    <col min="769" max="769" width="10.28515625" style="1" customWidth="1"/>
    <col min="770" max="770" width="16.140625" style="1" customWidth="1"/>
    <col min="771" max="771" width="15.85546875" style="1" customWidth="1"/>
    <col min="772" max="772" width="16.140625" style="1" customWidth="1"/>
    <col min="773" max="773" width="12" style="1" customWidth="1"/>
    <col min="774" max="774" width="47.5703125" style="1" customWidth="1"/>
    <col min="775" max="775" width="11.42578125" style="1" customWidth="1"/>
    <col min="776" max="776" width="38.140625" style="1" customWidth="1"/>
    <col min="777" max="777" width="33.42578125" style="1" customWidth="1"/>
    <col min="778" max="1023" width="9.140625" style="1"/>
    <col min="1024" max="1024" width="26.5703125" style="1" customWidth="1"/>
    <col min="1025" max="1025" width="10.28515625" style="1" customWidth="1"/>
    <col min="1026" max="1026" width="16.140625" style="1" customWidth="1"/>
    <col min="1027" max="1027" width="15.85546875" style="1" customWidth="1"/>
    <col min="1028" max="1028" width="16.140625" style="1" customWidth="1"/>
    <col min="1029" max="1029" width="12" style="1" customWidth="1"/>
    <col min="1030" max="1030" width="47.5703125" style="1" customWidth="1"/>
    <col min="1031" max="1031" width="11.42578125" style="1" customWidth="1"/>
    <col min="1032" max="1032" width="38.140625" style="1" customWidth="1"/>
    <col min="1033" max="1033" width="33.42578125" style="1" customWidth="1"/>
    <col min="1034" max="1279" width="9.140625" style="1"/>
    <col min="1280" max="1280" width="26.5703125" style="1" customWidth="1"/>
    <col min="1281" max="1281" width="10.28515625" style="1" customWidth="1"/>
    <col min="1282" max="1282" width="16.140625" style="1" customWidth="1"/>
    <col min="1283" max="1283" width="15.85546875" style="1" customWidth="1"/>
    <col min="1284" max="1284" width="16.140625" style="1" customWidth="1"/>
    <col min="1285" max="1285" width="12" style="1" customWidth="1"/>
    <col min="1286" max="1286" width="47.5703125" style="1" customWidth="1"/>
    <col min="1287" max="1287" width="11.42578125" style="1" customWidth="1"/>
    <col min="1288" max="1288" width="38.140625" style="1" customWidth="1"/>
    <col min="1289" max="1289" width="33.42578125" style="1" customWidth="1"/>
    <col min="1290" max="1535" width="9.140625" style="1"/>
    <col min="1536" max="1536" width="26.5703125" style="1" customWidth="1"/>
    <col min="1537" max="1537" width="10.28515625" style="1" customWidth="1"/>
    <col min="1538" max="1538" width="16.140625" style="1" customWidth="1"/>
    <col min="1539" max="1539" width="15.85546875" style="1" customWidth="1"/>
    <col min="1540" max="1540" width="16.140625" style="1" customWidth="1"/>
    <col min="1541" max="1541" width="12" style="1" customWidth="1"/>
    <col min="1542" max="1542" width="47.5703125" style="1" customWidth="1"/>
    <col min="1543" max="1543" width="11.42578125" style="1" customWidth="1"/>
    <col min="1544" max="1544" width="38.140625" style="1" customWidth="1"/>
    <col min="1545" max="1545" width="33.42578125" style="1" customWidth="1"/>
    <col min="1546" max="1791" width="9.140625" style="1"/>
    <col min="1792" max="1792" width="26.5703125" style="1" customWidth="1"/>
    <col min="1793" max="1793" width="10.28515625" style="1" customWidth="1"/>
    <col min="1794" max="1794" width="16.140625" style="1" customWidth="1"/>
    <col min="1795" max="1795" width="15.85546875" style="1" customWidth="1"/>
    <col min="1796" max="1796" width="16.140625" style="1" customWidth="1"/>
    <col min="1797" max="1797" width="12" style="1" customWidth="1"/>
    <col min="1798" max="1798" width="47.5703125" style="1" customWidth="1"/>
    <col min="1799" max="1799" width="11.42578125" style="1" customWidth="1"/>
    <col min="1800" max="1800" width="38.140625" style="1" customWidth="1"/>
    <col min="1801" max="1801" width="33.42578125" style="1" customWidth="1"/>
    <col min="1802" max="2047" width="9.140625" style="1"/>
    <col min="2048" max="2048" width="26.5703125" style="1" customWidth="1"/>
    <col min="2049" max="2049" width="10.28515625" style="1" customWidth="1"/>
    <col min="2050" max="2050" width="16.140625" style="1" customWidth="1"/>
    <col min="2051" max="2051" width="15.85546875" style="1" customWidth="1"/>
    <col min="2052" max="2052" width="16.140625" style="1" customWidth="1"/>
    <col min="2053" max="2053" width="12" style="1" customWidth="1"/>
    <col min="2054" max="2054" width="47.5703125" style="1" customWidth="1"/>
    <col min="2055" max="2055" width="11.42578125" style="1" customWidth="1"/>
    <col min="2056" max="2056" width="38.140625" style="1" customWidth="1"/>
    <col min="2057" max="2057" width="33.42578125" style="1" customWidth="1"/>
    <col min="2058" max="2303" width="9.140625" style="1"/>
    <col min="2304" max="2304" width="26.5703125" style="1" customWidth="1"/>
    <col min="2305" max="2305" width="10.28515625" style="1" customWidth="1"/>
    <col min="2306" max="2306" width="16.140625" style="1" customWidth="1"/>
    <col min="2307" max="2307" width="15.85546875" style="1" customWidth="1"/>
    <col min="2308" max="2308" width="16.140625" style="1" customWidth="1"/>
    <col min="2309" max="2309" width="12" style="1" customWidth="1"/>
    <col min="2310" max="2310" width="47.5703125" style="1" customWidth="1"/>
    <col min="2311" max="2311" width="11.42578125" style="1" customWidth="1"/>
    <col min="2312" max="2312" width="38.140625" style="1" customWidth="1"/>
    <col min="2313" max="2313" width="33.42578125" style="1" customWidth="1"/>
    <col min="2314" max="2559" width="9.140625" style="1"/>
    <col min="2560" max="2560" width="26.5703125" style="1" customWidth="1"/>
    <col min="2561" max="2561" width="10.28515625" style="1" customWidth="1"/>
    <col min="2562" max="2562" width="16.140625" style="1" customWidth="1"/>
    <col min="2563" max="2563" width="15.85546875" style="1" customWidth="1"/>
    <col min="2564" max="2564" width="16.140625" style="1" customWidth="1"/>
    <col min="2565" max="2565" width="12" style="1" customWidth="1"/>
    <col min="2566" max="2566" width="47.5703125" style="1" customWidth="1"/>
    <col min="2567" max="2567" width="11.42578125" style="1" customWidth="1"/>
    <col min="2568" max="2568" width="38.140625" style="1" customWidth="1"/>
    <col min="2569" max="2569" width="33.42578125" style="1" customWidth="1"/>
    <col min="2570" max="2815" width="9.140625" style="1"/>
    <col min="2816" max="2816" width="26.5703125" style="1" customWidth="1"/>
    <col min="2817" max="2817" width="10.28515625" style="1" customWidth="1"/>
    <col min="2818" max="2818" width="16.140625" style="1" customWidth="1"/>
    <col min="2819" max="2819" width="15.85546875" style="1" customWidth="1"/>
    <col min="2820" max="2820" width="16.140625" style="1" customWidth="1"/>
    <col min="2821" max="2821" width="12" style="1" customWidth="1"/>
    <col min="2822" max="2822" width="47.5703125" style="1" customWidth="1"/>
    <col min="2823" max="2823" width="11.42578125" style="1" customWidth="1"/>
    <col min="2824" max="2824" width="38.140625" style="1" customWidth="1"/>
    <col min="2825" max="2825" width="33.42578125" style="1" customWidth="1"/>
    <col min="2826" max="3071" width="9.140625" style="1"/>
    <col min="3072" max="3072" width="26.5703125" style="1" customWidth="1"/>
    <col min="3073" max="3073" width="10.28515625" style="1" customWidth="1"/>
    <col min="3074" max="3074" width="16.140625" style="1" customWidth="1"/>
    <col min="3075" max="3075" width="15.85546875" style="1" customWidth="1"/>
    <col min="3076" max="3076" width="16.140625" style="1" customWidth="1"/>
    <col min="3077" max="3077" width="12" style="1" customWidth="1"/>
    <col min="3078" max="3078" width="47.5703125" style="1" customWidth="1"/>
    <col min="3079" max="3079" width="11.42578125" style="1" customWidth="1"/>
    <col min="3080" max="3080" width="38.140625" style="1" customWidth="1"/>
    <col min="3081" max="3081" width="33.42578125" style="1" customWidth="1"/>
    <col min="3082" max="3327" width="9.140625" style="1"/>
    <col min="3328" max="3328" width="26.5703125" style="1" customWidth="1"/>
    <col min="3329" max="3329" width="10.28515625" style="1" customWidth="1"/>
    <col min="3330" max="3330" width="16.140625" style="1" customWidth="1"/>
    <col min="3331" max="3331" width="15.85546875" style="1" customWidth="1"/>
    <col min="3332" max="3332" width="16.140625" style="1" customWidth="1"/>
    <col min="3333" max="3333" width="12" style="1" customWidth="1"/>
    <col min="3334" max="3334" width="47.5703125" style="1" customWidth="1"/>
    <col min="3335" max="3335" width="11.42578125" style="1" customWidth="1"/>
    <col min="3336" max="3336" width="38.140625" style="1" customWidth="1"/>
    <col min="3337" max="3337" width="33.42578125" style="1" customWidth="1"/>
    <col min="3338" max="3583" width="9.140625" style="1"/>
    <col min="3584" max="3584" width="26.5703125" style="1" customWidth="1"/>
    <col min="3585" max="3585" width="10.28515625" style="1" customWidth="1"/>
    <col min="3586" max="3586" width="16.140625" style="1" customWidth="1"/>
    <col min="3587" max="3587" width="15.85546875" style="1" customWidth="1"/>
    <col min="3588" max="3588" width="16.140625" style="1" customWidth="1"/>
    <col min="3589" max="3589" width="12" style="1" customWidth="1"/>
    <col min="3590" max="3590" width="47.5703125" style="1" customWidth="1"/>
    <col min="3591" max="3591" width="11.42578125" style="1" customWidth="1"/>
    <col min="3592" max="3592" width="38.140625" style="1" customWidth="1"/>
    <col min="3593" max="3593" width="33.42578125" style="1" customWidth="1"/>
    <col min="3594" max="3839" width="9.140625" style="1"/>
    <col min="3840" max="3840" width="26.5703125" style="1" customWidth="1"/>
    <col min="3841" max="3841" width="10.28515625" style="1" customWidth="1"/>
    <col min="3842" max="3842" width="16.140625" style="1" customWidth="1"/>
    <col min="3843" max="3843" width="15.85546875" style="1" customWidth="1"/>
    <col min="3844" max="3844" width="16.140625" style="1" customWidth="1"/>
    <col min="3845" max="3845" width="12" style="1" customWidth="1"/>
    <col min="3846" max="3846" width="47.5703125" style="1" customWidth="1"/>
    <col min="3847" max="3847" width="11.42578125" style="1" customWidth="1"/>
    <col min="3848" max="3848" width="38.140625" style="1" customWidth="1"/>
    <col min="3849" max="3849" width="33.42578125" style="1" customWidth="1"/>
    <col min="3850" max="4095" width="9.140625" style="1"/>
    <col min="4096" max="4096" width="26.5703125" style="1" customWidth="1"/>
    <col min="4097" max="4097" width="10.28515625" style="1" customWidth="1"/>
    <col min="4098" max="4098" width="16.140625" style="1" customWidth="1"/>
    <col min="4099" max="4099" width="15.85546875" style="1" customWidth="1"/>
    <col min="4100" max="4100" width="16.140625" style="1" customWidth="1"/>
    <col min="4101" max="4101" width="12" style="1" customWidth="1"/>
    <col min="4102" max="4102" width="47.5703125" style="1" customWidth="1"/>
    <col min="4103" max="4103" width="11.42578125" style="1" customWidth="1"/>
    <col min="4104" max="4104" width="38.140625" style="1" customWidth="1"/>
    <col min="4105" max="4105" width="33.42578125" style="1" customWidth="1"/>
    <col min="4106" max="4351" width="9.140625" style="1"/>
    <col min="4352" max="4352" width="26.5703125" style="1" customWidth="1"/>
    <col min="4353" max="4353" width="10.28515625" style="1" customWidth="1"/>
    <col min="4354" max="4354" width="16.140625" style="1" customWidth="1"/>
    <col min="4355" max="4355" width="15.85546875" style="1" customWidth="1"/>
    <col min="4356" max="4356" width="16.140625" style="1" customWidth="1"/>
    <col min="4357" max="4357" width="12" style="1" customWidth="1"/>
    <col min="4358" max="4358" width="47.5703125" style="1" customWidth="1"/>
    <col min="4359" max="4359" width="11.42578125" style="1" customWidth="1"/>
    <col min="4360" max="4360" width="38.140625" style="1" customWidth="1"/>
    <col min="4361" max="4361" width="33.42578125" style="1" customWidth="1"/>
    <col min="4362" max="4607" width="9.140625" style="1"/>
    <col min="4608" max="4608" width="26.5703125" style="1" customWidth="1"/>
    <col min="4609" max="4609" width="10.28515625" style="1" customWidth="1"/>
    <col min="4610" max="4610" width="16.140625" style="1" customWidth="1"/>
    <col min="4611" max="4611" width="15.85546875" style="1" customWidth="1"/>
    <col min="4612" max="4612" width="16.140625" style="1" customWidth="1"/>
    <col min="4613" max="4613" width="12" style="1" customWidth="1"/>
    <col min="4614" max="4614" width="47.5703125" style="1" customWidth="1"/>
    <col min="4615" max="4615" width="11.42578125" style="1" customWidth="1"/>
    <col min="4616" max="4616" width="38.140625" style="1" customWidth="1"/>
    <col min="4617" max="4617" width="33.42578125" style="1" customWidth="1"/>
    <col min="4618" max="4863" width="9.140625" style="1"/>
    <col min="4864" max="4864" width="26.5703125" style="1" customWidth="1"/>
    <col min="4865" max="4865" width="10.28515625" style="1" customWidth="1"/>
    <col min="4866" max="4866" width="16.140625" style="1" customWidth="1"/>
    <col min="4867" max="4867" width="15.85546875" style="1" customWidth="1"/>
    <col min="4868" max="4868" width="16.140625" style="1" customWidth="1"/>
    <col min="4869" max="4869" width="12" style="1" customWidth="1"/>
    <col min="4870" max="4870" width="47.5703125" style="1" customWidth="1"/>
    <col min="4871" max="4871" width="11.42578125" style="1" customWidth="1"/>
    <col min="4872" max="4872" width="38.140625" style="1" customWidth="1"/>
    <col min="4873" max="4873" width="33.42578125" style="1" customWidth="1"/>
    <col min="4874" max="5119" width="9.140625" style="1"/>
    <col min="5120" max="5120" width="26.5703125" style="1" customWidth="1"/>
    <col min="5121" max="5121" width="10.28515625" style="1" customWidth="1"/>
    <col min="5122" max="5122" width="16.140625" style="1" customWidth="1"/>
    <col min="5123" max="5123" width="15.85546875" style="1" customWidth="1"/>
    <col min="5124" max="5124" width="16.140625" style="1" customWidth="1"/>
    <col min="5125" max="5125" width="12" style="1" customWidth="1"/>
    <col min="5126" max="5126" width="47.5703125" style="1" customWidth="1"/>
    <col min="5127" max="5127" width="11.42578125" style="1" customWidth="1"/>
    <col min="5128" max="5128" width="38.140625" style="1" customWidth="1"/>
    <col min="5129" max="5129" width="33.42578125" style="1" customWidth="1"/>
    <col min="5130" max="5375" width="9.140625" style="1"/>
    <col min="5376" max="5376" width="26.5703125" style="1" customWidth="1"/>
    <col min="5377" max="5377" width="10.28515625" style="1" customWidth="1"/>
    <col min="5378" max="5378" width="16.140625" style="1" customWidth="1"/>
    <col min="5379" max="5379" width="15.85546875" style="1" customWidth="1"/>
    <col min="5380" max="5380" width="16.140625" style="1" customWidth="1"/>
    <col min="5381" max="5381" width="12" style="1" customWidth="1"/>
    <col min="5382" max="5382" width="47.5703125" style="1" customWidth="1"/>
    <col min="5383" max="5383" width="11.42578125" style="1" customWidth="1"/>
    <col min="5384" max="5384" width="38.140625" style="1" customWidth="1"/>
    <col min="5385" max="5385" width="33.42578125" style="1" customWidth="1"/>
    <col min="5386" max="5631" width="9.140625" style="1"/>
    <col min="5632" max="5632" width="26.5703125" style="1" customWidth="1"/>
    <col min="5633" max="5633" width="10.28515625" style="1" customWidth="1"/>
    <col min="5634" max="5634" width="16.140625" style="1" customWidth="1"/>
    <col min="5635" max="5635" width="15.85546875" style="1" customWidth="1"/>
    <col min="5636" max="5636" width="16.140625" style="1" customWidth="1"/>
    <col min="5637" max="5637" width="12" style="1" customWidth="1"/>
    <col min="5638" max="5638" width="47.5703125" style="1" customWidth="1"/>
    <col min="5639" max="5639" width="11.42578125" style="1" customWidth="1"/>
    <col min="5640" max="5640" width="38.140625" style="1" customWidth="1"/>
    <col min="5641" max="5641" width="33.42578125" style="1" customWidth="1"/>
    <col min="5642" max="5887" width="9.140625" style="1"/>
    <col min="5888" max="5888" width="26.5703125" style="1" customWidth="1"/>
    <col min="5889" max="5889" width="10.28515625" style="1" customWidth="1"/>
    <col min="5890" max="5890" width="16.140625" style="1" customWidth="1"/>
    <col min="5891" max="5891" width="15.85546875" style="1" customWidth="1"/>
    <col min="5892" max="5892" width="16.140625" style="1" customWidth="1"/>
    <col min="5893" max="5893" width="12" style="1" customWidth="1"/>
    <col min="5894" max="5894" width="47.5703125" style="1" customWidth="1"/>
    <col min="5895" max="5895" width="11.42578125" style="1" customWidth="1"/>
    <col min="5896" max="5896" width="38.140625" style="1" customWidth="1"/>
    <col min="5897" max="5897" width="33.42578125" style="1" customWidth="1"/>
    <col min="5898" max="6143" width="9.140625" style="1"/>
    <col min="6144" max="6144" width="26.5703125" style="1" customWidth="1"/>
    <col min="6145" max="6145" width="10.28515625" style="1" customWidth="1"/>
    <col min="6146" max="6146" width="16.140625" style="1" customWidth="1"/>
    <col min="6147" max="6147" width="15.85546875" style="1" customWidth="1"/>
    <col min="6148" max="6148" width="16.140625" style="1" customWidth="1"/>
    <col min="6149" max="6149" width="12" style="1" customWidth="1"/>
    <col min="6150" max="6150" width="47.5703125" style="1" customWidth="1"/>
    <col min="6151" max="6151" width="11.42578125" style="1" customWidth="1"/>
    <col min="6152" max="6152" width="38.140625" style="1" customWidth="1"/>
    <col min="6153" max="6153" width="33.42578125" style="1" customWidth="1"/>
    <col min="6154" max="6399" width="9.140625" style="1"/>
    <col min="6400" max="6400" width="26.5703125" style="1" customWidth="1"/>
    <col min="6401" max="6401" width="10.28515625" style="1" customWidth="1"/>
    <col min="6402" max="6402" width="16.140625" style="1" customWidth="1"/>
    <col min="6403" max="6403" width="15.85546875" style="1" customWidth="1"/>
    <col min="6404" max="6404" width="16.140625" style="1" customWidth="1"/>
    <col min="6405" max="6405" width="12" style="1" customWidth="1"/>
    <col min="6406" max="6406" width="47.5703125" style="1" customWidth="1"/>
    <col min="6407" max="6407" width="11.42578125" style="1" customWidth="1"/>
    <col min="6408" max="6408" width="38.140625" style="1" customWidth="1"/>
    <col min="6409" max="6409" width="33.42578125" style="1" customWidth="1"/>
    <col min="6410" max="6655" width="9.140625" style="1"/>
    <col min="6656" max="6656" width="26.5703125" style="1" customWidth="1"/>
    <col min="6657" max="6657" width="10.28515625" style="1" customWidth="1"/>
    <col min="6658" max="6658" width="16.140625" style="1" customWidth="1"/>
    <col min="6659" max="6659" width="15.85546875" style="1" customWidth="1"/>
    <col min="6660" max="6660" width="16.140625" style="1" customWidth="1"/>
    <col min="6661" max="6661" width="12" style="1" customWidth="1"/>
    <col min="6662" max="6662" width="47.5703125" style="1" customWidth="1"/>
    <col min="6663" max="6663" width="11.42578125" style="1" customWidth="1"/>
    <col min="6664" max="6664" width="38.140625" style="1" customWidth="1"/>
    <col min="6665" max="6665" width="33.42578125" style="1" customWidth="1"/>
    <col min="6666" max="6911" width="9.140625" style="1"/>
    <col min="6912" max="6912" width="26.5703125" style="1" customWidth="1"/>
    <col min="6913" max="6913" width="10.28515625" style="1" customWidth="1"/>
    <col min="6914" max="6914" width="16.140625" style="1" customWidth="1"/>
    <col min="6915" max="6915" width="15.85546875" style="1" customWidth="1"/>
    <col min="6916" max="6916" width="16.140625" style="1" customWidth="1"/>
    <col min="6917" max="6917" width="12" style="1" customWidth="1"/>
    <col min="6918" max="6918" width="47.5703125" style="1" customWidth="1"/>
    <col min="6919" max="6919" width="11.42578125" style="1" customWidth="1"/>
    <col min="6920" max="6920" width="38.140625" style="1" customWidth="1"/>
    <col min="6921" max="6921" width="33.42578125" style="1" customWidth="1"/>
    <col min="6922" max="7167" width="9.140625" style="1"/>
    <col min="7168" max="7168" width="26.5703125" style="1" customWidth="1"/>
    <col min="7169" max="7169" width="10.28515625" style="1" customWidth="1"/>
    <col min="7170" max="7170" width="16.140625" style="1" customWidth="1"/>
    <col min="7171" max="7171" width="15.85546875" style="1" customWidth="1"/>
    <col min="7172" max="7172" width="16.140625" style="1" customWidth="1"/>
    <col min="7173" max="7173" width="12" style="1" customWidth="1"/>
    <col min="7174" max="7174" width="47.5703125" style="1" customWidth="1"/>
    <col min="7175" max="7175" width="11.42578125" style="1" customWidth="1"/>
    <col min="7176" max="7176" width="38.140625" style="1" customWidth="1"/>
    <col min="7177" max="7177" width="33.42578125" style="1" customWidth="1"/>
    <col min="7178" max="7423" width="9.140625" style="1"/>
    <col min="7424" max="7424" width="26.5703125" style="1" customWidth="1"/>
    <col min="7425" max="7425" width="10.28515625" style="1" customWidth="1"/>
    <col min="7426" max="7426" width="16.140625" style="1" customWidth="1"/>
    <col min="7427" max="7427" width="15.85546875" style="1" customWidth="1"/>
    <col min="7428" max="7428" width="16.140625" style="1" customWidth="1"/>
    <col min="7429" max="7429" width="12" style="1" customWidth="1"/>
    <col min="7430" max="7430" width="47.5703125" style="1" customWidth="1"/>
    <col min="7431" max="7431" width="11.42578125" style="1" customWidth="1"/>
    <col min="7432" max="7432" width="38.140625" style="1" customWidth="1"/>
    <col min="7433" max="7433" width="33.42578125" style="1" customWidth="1"/>
    <col min="7434" max="7679" width="9.140625" style="1"/>
    <col min="7680" max="7680" width="26.5703125" style="1" customWidth="1"/>
    <col min="7681" max="7681" width="10.28515625" style="1" customWidth="1"/>
    <col min="7682" max="7682" width="16.140625" style="1" customWidth="1"/>
    <col min="7683" max="7683" width="15.85546875" style="1" customWidth="1"/>
    <col min="7684" max="7684" width="16.140625" style="1" customWidth="1"/>
    <col min="7685" max="7685" width="12" style="1" customWidth="1"/>
    <col min="7686" max="7686" width="47.5703125" style="1" customWidth="1"/>
    <col min="7687" max="7687" width="11.42578125" style="1" customWidth="1"/>
    <col min="7688" max="7688" width="38.140625" style="1" customWidth="1"/>
    <col min="7689" max="7689" width="33.42578125" style="1" customWidth="1"/>
    <col min="7690" max="7935" width="9.140625" style="1"/>
    <col min="7936" max="7936" width="26.5703125" style="1" customWidth="1"/>
    <col min="7937" max="7937" width="10.28515625" style="1" customWidth="1"/>
    <col min="7938" max="7938" width="16.140625" style="1" customWidth="1"/>
    <col min="7939" max="7939" width="15.85546875" style="1" customWidth="1"/>
    <col min="7940" max="7940" width="16.140625" style="1" customWidth="1"/>
    <col min="7941" max="7941" width="12" style="1" customWidth="1"/>
    <col min="7942" max="7942" width="47.5703125" style="1" customWidth="1"/>
    <col min="7943" max="7943" width="11.42578125" style="1" customWidth="1"/>
    <col min="7944" max="7944" width="38.140625" style="1" customWidth="1"/>
    <col min="7945" max="7945" width="33.42578125" style="1" customWidth="1"/>
    <col min="7946" max="8191" width="9.140625" style="1"/>
    <col min="8192" max="8192" width="26.5703125" style="1" customWidth="1"/>
    <col min="8193" max="8193" width="10.28515625" style="1" customWidth="1"/>
    <col min="8194" max="8194" width="16.140625" style="1" customWidth="1"/>
    <col min="8195" max="8195" width="15.85546875" style="1" customWidth="1"/>
    <col min="8196" max="8196" width="16.140625" style="1" customWidth="1"/>
    <col min="8197" max="8197" width="12" style="1" customWidth="1"/>
    <col min="8198" max="8198" width="47.5703125" style="1" customWidth="1"/>
    <col min="8199" max="8199" width="11.42578125" style="1" customWidth="1"/>
    <col min="8200" max="8200" width="38.140625" style="1" customWidth="1"/>
    <col min="8201" max="8201" width="33.42578125" style="1" customWidth="1"/>
    <col min="8202" max="8447" width="9.140625" style="1"/>
    <col min="8448" max="8448" width="26.5703125" style="1" customWidth="1"/>
    <col min="8449" max="8449" width="10.28515625" style="1" customWidth="1"/>
    <col min="8450" max="8450" width="16.140625" style="1" customWidth="1"/>
    <col min="8451" max="8451" width="15.85546875" style="1" customWidth="1"/>
    <col min="8452" max="8452" width="16.140625" style="1" customWidth="1"/>
    <col min="8453" max="8453" width="12" style="1" customWidth="1"/>
    <col min="8454" max="8454" width="47.5703125" style="1" customWidth="1"/>
    <col min="8455" max="8455" width="11.42578125" style="1" customWidth="1"/>
    <col min="8456" max="8456" width="38.140625" style="1" customWidth="1"/>
    <col min="8457" max="8457" width="33.42578125" style="1" customWidth="1"/>
    <col min="8458" max="8703" width="9.140625" style="1"/>
    <col min="8704" max="8704" width="26.5703125" style="1" customWidth="1"/>
    <col min="8705" max="8705" width="10.28515625" style="1" customWidth="1"/>
    <col min="8706" max="8706" width="16.140625" style="1" customWidth="1"/>
    <col min="8707" max="8707" width="15.85546875" style="1" customWidth="1"/>
    <col min="8708" max="8708" width="16.140625" style="1" customWidth="1"/>
    <col min="8709" max="8709" width="12" style="1" customWidth="1"/>
    <col min="8710" max="8710" width="47.5703125" style="1" customWidth="1"/>
    <col min="8711" max="8711" width="11.42578125" style="1" customWidth="1"/>
    <col min="8712" max="8712" width="38.140625" style="1" customWidth="1"/>
    <col min="8713" max="8713" width="33.42578125" style="1" customWidth="1"/>
    <col min="8714" max="8959" width="9.140625" style="1"/>
    <col min="8960" max="8960" width="26.5703125" style="1" customWidth="1"/>
    <col min="8961" max="8961" width="10.28515625" style="1" customWidth="1"/>
    <col min="8962" max="8962" width="16.140625" style="1" customWidth="1"/>
    <col min="8963" max="8963" width="15.85546875" style="1" customWidth="1"/>
    <col min="8964" max="8964" width="16.140625" style="1" customWidth="1"/>
    <col min="8965" max="8965" width="12" style="1" customWidth="1"/>
    <col min="8966" max="8966" width="47.5703125" style="1" customWidth="1"/>
    <col min="8967" max="8967" width="11.42578125" style="1" customWidth="1"/>
    <col min="8968" max="8968" width="38.140625" style="1" customWidth="1"/>
    <col min="8969" max="8969" width="33.42578125" style="1" customWidth="1"/>
    <col min="8970" max="9215" width="9.140625" style="1"/>
    <col min="9216" max="9216" width="26.5703125" style="1" customWidth="1"/>
    <col min="9217" max="9217" width="10.28515625" style="1" customWidth="1"/>
    <col min="9218" max="9218" width="16.140625" style="1" customWidth="1"/>
    <col min="9219" max="9219" width="15.85546875" style="1" customWidth="1"/>
    <col min="9220" max="9220" width="16.140625" style="1" customWidth="1"/>
    <col min="9221" max="9221" width="12" style="1" customWidth="1"/>
    <col min="9222" max="9222" width="47.5703125" style="1" customWidth="1"/>
    <col min="9223" max="9223" width="11.42578125" style="1" customWidth="1"/>
    <col min="9224" max="9224" width="38.140625" style="1" customWidth="1"/>
    <col min="9225" max="9225" width="33.42578125" style="1" customWidth="1"/>
    <col min="9226" max="9471" width="9.140625" style="1"/>
    <col min="9472" max="9472" width="26.5703125" style="1" customWidth="1"/>
    <col min="9473" max="9473" width="10.28515625" style="1" customWidth="1"/>
    <col min="9474" max="9474" width="16.140625" style="1" customWidth="1"/>
    <col min="9475" max="9475" width="15.85546875" style="1" customWidth="1"/>
    <col min="9476" max="9476" width="16.140625" style="1" customWidth="1"/>
    <col min="9477" max="9477" width="12" style="1" customWidth="1"/>
    <col min="9478" max="9478" width="47.5703125" style="1" customWidth="1"/>
    <col min="9479" max="9479" width="11.42578125" style="1" customWidth="1"/>
    <col min="9480" max="9480" width="38.140625" style="1" customWidth="1"/>
    <col min="9481" max="9481" width="33.42578125" style="1" customWidth="1"/>
    <col min="9482" max="9727" width="9.140625" style="1"/>
    <col min="9728" max="9728" width="26.5703125" style="1" customWidth="1"/>
    <col min="9729" max="9729" width="10.28515625" style="1" customWidth="1"/>
    <col min="9730" max="9730" width="16.140625" style="1" customWidth="1"/>
    <col min="9731" max="9731" width="15.85546875" style="1" customWidth="1"/>
    <col min="9732" max="9732" width="16.140625" style="1" customWidth="1"/>
    <col min="9733" max="9733" width="12" style="1" customWidth="1"/>
    <col min="9734" max="9734" width="47.5703125" style="1" customWidth="1"/>
    <col min="9735" max="9735" width="11.42578125" style="1" customWidth="1"/>
    <col min="9736" max="9736" width="38.140625" style="1" customWidth="1"/>
    <col min="9737" max="9737" width="33.42578125" style="1" customWidth="1"/>
    <col min="9738" max="9983" width="9.140625" style="1"/>
    <col min="9984" max="9984" width="26.5703125" style="1" customWidth="1"/>
    <col min="9985" max="9985" width="10.28515625" style="1" customWidth="1"/>
    <col min="9986" max="9986" width="16.140625" style="1" customWidth="1"/>
    <col min="9987" max="9987" width="15.85546875" style="1" customWidth="1"/>
    <col min="9988" max="9988" width="16.140625" style="1" customWidth="1"/>
    <col min="9989" max="9989" width="12" style="1" customWidth="1"/>
    <col min="9990" max="9990" width="47.5703125" style="1" customWidth="1"/>
    <col min="9991" max="9991" width="11.42578125" style="1" customWidth="1"/>
    <col min="9992" max="9992" width="38.140625" style="1" customWidth="1"/>
    <col min="9993" max="9993" width="33.42578125" style="1" customWidth="1"/>
    <col min="9994" max="10239" width="9.140625" style="1"/>
    <col min="10240" max="10240" width="26.5703125" style="1" customWidth="1"/>
    <col min="10241" max="10241" width="10.28515625" style="1" customWidth="1"/>
    <col min="10242" max="10242" width="16.140625" style="1" customWidth="1"/>
    <col min="10243" max="10243" width="15.85546875" style="1" customWidth="1"/>
    <col min="10244" max="10244" width="16.140625" style="1" customWidth="1"/>
    <col min="10245" max="10245" width="12" style="1" customWidth="1"/>
    <col min="10246" max="10246" width="47.5703125" style="1" customWidth="1"/>
    <col min="10247" max="10247" width="11.42578125" style="1" customWidth="1"/>
    <col min="10248" max="10248" width="38.140625" style="1" customWidth="1"/>
    <col min="10249" max="10249" width="33.42578125" style="1" customWidth="1"/>
    <col min="10250" max="10495" width="9.140625" style="1"/>
    <col min="10496" max="10496" width="26.5703125" style="1" customWidth="1"/>
    <col min="10497" max="10497" width="10.28515625" style="1" customWidth="1"/>
    <col min="10498" max="10498" width="16.140625" style="1" customWidth="1"/>
    <col min="10499" max="10499" width="15.85546875" style="1" customWidth="1"/>
    <col min="10500" max="10500" width="16.140625" style="1" customWidth="1"/>
    <col min="10501" max="10501" width="12" style="1" customWidth="1"/>
    <col min="10502" max="10502" width="47.5703125" style="1" customWidth="1"/>
    <col min="10503" max="10503" width="11.42578125" style="1" customWidth="1"/>
    <col min="10504" max="10504" width="38.140625" style="1" customWidth="1"/>
    <col min="10505" max="10505" width="33.42578125" style="1" customWidth="1"/>
    <col min="10506" max="10751" width="9.140625" style="1"/>
    <col min="10752" max="10752" width="26.5703125" style="1" customWidth="1"/>
    <col min="10753" max="10753" width="10.28515625" style="1" customWidth="1"/>
    <col min="10754" max="10754" width="16.140625" style="1" customWidth="1"/>
    <col min="10755" max="10755" width="15.85546875" style="1" customWidth="1"/>
    <col min="10756" max="10756" width="16.140625" style="1" customWidth="1"/>
    <col min="10757" max="10757" width="12" style="1" customWidth="1"/>
    <col min="10758" max="10758" width="47.5703125" style="1" customWidth="1"/>
    <col min="10759" max="10759" width="11.42578125" style="1" customWidth="1"/>
    <col min="10760" max="10760" width="38.140625" style="1" customWidth="1"/>
    <col min="10761" max="10761" width="33.42578125" style="1" customWidth="1"/>
    <col min="10762" max="11007" width="9.140625" style="1"/>
    <col min="11008" max="11008" width="26.5703125" style="1" customWidth="1"/>
    <col min="11009" max="11009" width="10.28515625" style="1" customWidth="1"/>
    <col min="11010" max="11010" width="16.140625" style="1" customWidth="1"/>
    <col min="11011" max="11011" width="15.85546875" style="1" customWidth="1"/>
    <col min="11012" max="11012" width="16.140625" style="1" customWidth="1"/>
    <col min="11013" max="11013" width="12" style="1" customWidth="1"/>
    <col min="11014" max="11014" width="47.5703125" style="1" customWidth="1"/>
    <col min="11015" max="11015" width="11.42578125" style="1" customWidth="1"/>
    <col min="11016" max="11016" width="38.140625" style="1" customWidth="1"/>
    <col min="11017" max="11017" width="33.42578125" style="1" customWidth="1"/>
    <col min="11018" max="11263" width="9.140625" style="1"/>
    <col min="11264" max="11264" width="26.5703125" style="1" customWidth="1"/>
    <col min="11265" max="11265" width="10.28515625" style="1" customWidth="1"/>
    <col min="11266" max="11266" width="16.140625" style="1" customWidth="1"/>
    <col min="11267" max="11267" width="15.85546875" style="1" customWidth="1"/>
    <col min="11268" max="11268" width="16.140625" style="1" customWidth="1"/>
    <col min="11269" max="11269" width="12" style="1" customWidth="1"/>
    <col min="11270" max="11270" width="47.5703125" style="1" customWidth="1"/>
    <col min="11271" max="11271" width="11.42578125" style="1" customWidth="1"/>
    <col min="11272" max="11272" width="38.140625" style="1" customWidth="1"/>
    <col min="11273" max="11273" width="33.42578125" style="1" customWidth="1"/>
    <col min="11274" max="11519" width="9.140625" style="1"/>
    <col min="11520" max="11520" width="26.5703125" style="1" customWidth="1"/>
    <col min="11521" max="11521" width="10.28515625" style="1" customWidth="1"/>
    <col min="11522" max="11522" width="16.140625" style="1" customWidth="1"/>
    <col min="11523" max="11523" width="15.85546875" style="1" customWidth="1"/>
    <col min="11524" max="11524" width="16.140625" style="1" customWidth="1"/>
    <col min="11525" max="11525" width="12" style="1" customWidth="1"/>
    <col min="11526" max="11526" width="47.5703125" style="1" customWidth="1"/>
    <col min="11527" max="11527" width="11.42578125" style="1" customWidth="1"/>
    <col min="11528" max="11528" width="38.140625" style="1" customWidth="1"/>
    <col min="11529" max="11529" width="33.42578125" style="1" customWidth="1"/>
    <col min="11530" max="11775" width="9.140625" style="1"/>
    <col min="11776" max="11776" width="26.5703125" style="1" customWidth="1"/>
    <col min="11777" max="11777" width="10.28515625" style="1" customWidth="1"/>
    <col min="11778" max="11778" width="16.140625" style="1" customWidth="1"/>
    <col min="11779" max="11779" width="15.85546875" style="1" customWidth="1"/>
    <col min="11780" max="11780" width="16.140625" style="1" customWidth="1"/>
    <col min="11781" max="11781" width="12" style="1" customWidth="1"/>
    <col min="11782" max="11782" width="47.5703125" style="1" customWidth="1"/>
    <col min="11783" max="11783" width="11.42578125" style="1" customWidth="1"/>
    <col min="11784" max="11784" width="38.140625" style="1" customWidth="1"/>
    <col min="11785" max="11785" width="33.42578125" style="1" customWidth="1"/>
    <col min="11786" max="12031" width="9.140625" style="1"/>
    <col min="12032" max="12032" width="26.5703125" style="1" customWidth="1"/>
    <col min="12033" max="12033" width="10.28515625" style="1" customWidth="1"/>
    <col min="12034" max="12034" width="16.140625" style="1" customWidth="1"/>
    <col min="12035" max="12035" width="15.85546875" style="1" customWidth="1"/>
    <col min="12036" max="12036" width="16.140625" style="1" customWidth="1"/>
    <col min="12037" max="12037" width="12" style="1" customWidth="1"/>
    <col min="12038" max="12038" width="47.5703125" style="1" customWidth="1"/>
    <col min="12039" max="12039" width="11.42578125" style="1" customWidth="1"/>
    <col min="12040" max="12040" width="38.140625" style="1" customWidth="1"/>
    <col min="12041" max="12041" width="33.42578125" style="1" customWidth="1"/>
    <col min="12042" max="12287" width="9.140625" style="1"/>
    <col min="12288" max="12288" width="26.5703125" style="1" customWidth="1"/>
    <col min="12289" max="12289" width="10.28515625" style="1" customWidth="1"/>
    <col min="12290" max="12290" width="16.140625" style="1" customWidth="1"/>
    <col min="12291" max="12291" width="15.85546875" style="1" customWidth="1"/>
    <col min="12292" max="12292" width="16.140625" style="1" customWidth="1"/>
    <col min="12293" max="12293" width="12" style="1" customWidth="1"/>
    <col min="12294" max="12294" width="47.5703125" style="1" customWidth="1"/>
    <col min="12295" max="12295" width="11.42578125" style="1" customWidth="1"/>
    <col min="12296" max="12296" width="38.140625" style="1" customWidth="1"/>
    <col min="12297" max="12297" width="33.42578125" style="1" customWidth="1"/>
    <col min="12298" max="12543" width="9.140625" style="1"/>
    <col min="12544" max="12544" width="26.5703125" style="1" customWidth="1"/>
    <col min="12545" max="12545" width="10.28515625" style="1" customWidth="1"/>
    <col min="12546" max="12546" width="16.140625" style="1" customWidth="1"/>
    <col min="12547" max="12547" width="15.85546875" style="1" customWidth="1"/>
    <col min="12548" max="12548" width="16.140625" style="1" customWidth="1"/>
    <col min="12549" max="12549" width="12" style="1" customWidth="1"/>
    <col min="12550" max="12550" width="47.5703125" style="1" customWidth="1"/>
    <col min="12551" max="12551" width="11.42578125" style="1" customWidth="1"/>
    <col min="12552" max="12552" width="38.140625" style="1" customWidth="1"/>
    <col min="12553" max="12553" width="33.42578125" style="1" customWidth="1"/>
    <col min="12554" max="12799" width="9.140625" style="1"/>
    <col min="12800" max="12800" width="26.5703125" style="1" customWidth="1"/>
    <col min="12801" max="12801" width="10.28515625" style="1" customWidth="1"/>
    <col min="12802" max="12802" width="16.140625" style="1" customWidth="1"/>
    <col min="12803" max="12803" width="15.85546875" style="1" customWidth="1"/>
    <col min="12804" max="12804" width="16.140625" style="1" customWidth="1"/>
    <col min="12805" max="12805" width="12" style="1" customWidth="1"/>
    <col min="12806" max="12806" width="47.5703125" style="1" customWidth="1"/>
    <col min="12807" max="12807" width="11.42578125" style="1" customWidth="1"/>
    <col min="12808" max="12808" width="38.140625" style="1" customWidth="1"/>
    <col min="12809" max="12809" width="33.42578125" style="1" customWidth="1"/>
    <col min="12810" max="13055" width="9.140625" style="1"/>
    <col min="13056" max="13056" width="26.5703125" style="1" customWidth="1"/>
    <col min="13057" max="13057" width="10.28515625" style="1" customWidth="1"/>
    <col min="13058" max="13058" width="16.140625" style="1" customWidth="1"/>
    <col min="13059" max="13059" width="15.85546875" style="1" customWidth="1"/>
    <col min="13060" max="13060" width="16.140625" style="1" customWidth="1"/>
    <col min="13061" max="13061" width="12" style="1" customWidth="1"/>
    <col min="13062" max="13062" width="47.5703125" style="1" customWidth="1"/>
    <col min="13063" max="13063" width="11.42578125" style="1" customWidth="1"/>
    <col min="13064" max="13064" width="38.140625" style="1" customWidth="1"/>
    <col min="13065" max="13065" width="33.42578125" style="1" customWidth="1"/>
    <col min="13066" max="13311" width="9.140625" style="1"/>
    <col min="13312" max="13312" width="26.5703125" style="1" customWidth="1"/>
    <col min="13313" max="13313" width="10.28515625" style="1" customWidth="1"/>
    <col min="13314" max="13314" width="16.140625" style="1" customWidth="1"/>
    <col min="13315" max="13315" width="15.85546875" style="1" customWidth="1"/>
    <col min="13316" max="13316" width="16.140625" style="1" customWidth="1"/>
    <col min="13317" max="13317" width="12" style="1" customWidth="1"/>
    <col min="13318" max="13318" width="47.5703125" style="1" customWidth="1"/>
    <col min="13319" max="13319" width="11.42578125" style="1" customWidth="1"/>
    <col min="13320" max="13320" width="38.140625" style="1" customWidth="1"/>
    <col min="13321" max="13321" width="33.42578125" style="1" customWidth="1"/>
    <col min="13322" max="13567" width="9.140625" style="1"/>
    <col min="13568" max="13568" width="26.5703125" style="1" customWidth="1"/>
    <col min="13569" max="13569" width="10.28515625" style="1" customWidth="1"/>
    <col min="13570" max="13570" width="16.140625" style="1" customWidth="1"/>
    <col min="13571" max="13571" width="15.85546875" style="1" customWidth="1"/>
    <col min="13572" max="13572" width="16.140625" style="1" customWidth="1"/>
    <col min="13573" max="13573" width="12" style="1" customWidth="1"/>
    <col min="13574" max="13574" width="47.5703125" style="1" customWidth="1"/>
    <col min="13575" max="13575" width="11.42578125" style="1" customWidth="1"/>
    <col min="13576" max="13576" width="38.140625" style="1" customWidth="1"/>
    <col min="13577" max="13577" width="33.42578125" style="1" customWidth="1"/>
    <col min="13578" max="13823" width="9.140625" style="1"/>
    <col min="13824" max="13824" width="26.5703125" style="1" customWidth="1"/>
    <col min="13825" max="13825" width="10.28515625" style="1" customWidth="1"/>
    <col min="13826" max="13826" width="16.140625" style="1" customWidth="1"/>
    <col min="13827" max="13827" width="15.85546875" style="1" customWidth="1"/>
    <col min="13828" max="13828" width="16.140625" style="1" customWidth="1"/>
    <col min="13829" max="13829" width="12" style="1" customWidth="1"/>
    <col min="13830" max="13830" width="47.5703125" style="1" customWidth="1"/>
    <col min="13831" max="13831" width="11.42578125" style="1" customWidth="1"/>
    <col min="13832" max="13832" width="38.140625" style="1" customWidth="1"/>
    <col min="13833" max="13833" width="33.42578125" style="1" customWidth="1"/>
    <col min="13834" max="14079" width="9.140625" style="1"/>
    <col min="14080" max="14080" width="26.5703125" style="1" customWidth="1"/>
    <col min="14081" max="14081" width="10.28515625" style="1" customWidth="1"/>
    <col min="14082" max="14082" width="16.140625" style="1" customWidth="1"/>
    <col min="14083" max="14083" width="15.85546875" style="1" customWidth="1"/>
    <col min="14084" max="14084" width="16.140625" style="1" customWidth="1"/>
    <col min="14085" max="14085" width="12" style="1" customWidth="1"/>
    <col min="14086" max="14086" width="47.5703125" style="1" customWidth="1"/>
    <col min="14087" max="14087" width="11.42578125" style="1" customWidth="1"/>
    <col min="14088" max="14088" width="38.140625" style="1" customWidth="1"/>
    <col min="14089" max="14089" width="33.42578125" style="1" customWidth="1"/>
    <col min="14090" max="14335" width="9.140625" style="1"/>
    <col min="14336" max="14336" width="26.5703125" style="1" customWidth="1"/>
    <col min="14337" max="14337" width="10.28515625" style="1" customWidth="1"/>
    <col min="14338" max="14338" width="16.140625" style="1" customWidth="1"/>
    <col min="14339" max="14339" width="15.85546875" style="1" customWidth="1"/>
    <col min="14340" max="14340" width="16.140625" style="1" customWidth="1"/>
    <col min="14341" max="14341" width="12" style="1" customWidth="1"/>
    <col min="14342" max="14342" width="47.5703125" style="1" customWidth="1"/>
    <col min="14343" max="14343" width="11.42578125" style="1" customWidth="1"/>
    <col min="14344" max="14344" width="38.140625" style="1" customWidth="1"/>
    <col min="14345" max="14345" width="33.42578125" style="1" customWidth="1"/>
    <col min="14346" max="14591" width="9.140625" style="1"/>
    <col min="14592" max="14592" width="26.5703125" style="1" customWidth="1"/>
    <col min="14593" max="14593" width="10.28515625" style="1" customWidth="1"/>
    <col min="14594" max="14594" width="16.140625" style="1" customWidth="1"/>
    <col min="14595" max="14595" width="15.85546875" style="1" customWidth="1"/>
    <col min="14596" max="14596" width="16.140625" style="1" customWidth="1"/>
    <col min="14597" max="14597" width="12" style="1" customWidth="1"/>
    <col min="14598" max="14598" width="47.5703125" style="1" customWidth="1"/>
    <col min="14599" max="14599" width="11.42578125" style="1" customWidth="1"/>
    <col min="14600" max="14600" width="38.140625" style="1" customWidth="1"/>
    <col min="14601" max="14601" width="33.42578125" style="1" customWidth="1"/>
    <col min="14602" max="14847" width="9.140625" style="1"/>
    <col min="14848" max="14848" width="26.5703125" style="1" customWidth="1"/>
    <col min="14849" max="14849" width="10.28515625" style="1" customWidth="1"/>
    <col min="14850" max="14850" width="16.140625" style="1" customWidth="1"/>
    <col min="14851" max="14851" width="15.85546875" style="1" customWidth="1"/>
    <col min="14852" max="14852" width="16.140625" style="1" customWidth="1"/>
    <col min="14853" max="14853" width="12" style="1" customWidth="1"/>
    <col min="14854" max="14854" width="47.5703125" style="1" customWidth="1"/>
    <col min="14855" max="14855" width="11.42578125" style="1" customWidth="1"/>
    <col min="14856" max="14856" width="38.140625" style="1" customWidth="1"/>
    <col min="14857" max="14857" width="33.42578125" style="1" customWidth="1"/>
    <col min="14858" max="15103" width="9.140625" style="1"/>
    <col min="15104" max="15104" width="26.5703125" style="1" customWidth="1"/>
    <col min="15105" max="15105" width="10.28515625" style="1" customWidth="1"/>
    <col min="15106" max="15106" width="16.140625" style="1" customWidth="1"/>
    <col min="15107" max="15107" width="15.85546875" style="1" customWidth="1"/>
    <col min="15108" max="15108" width="16.140625" style="1" customWidth="1"/>
    <col min="15109" max="15109" width="12" style="1" customWidth="1"/>
    <col min="15110" max="15110" width="47.5703125" style="1" customWidth="1"/>
    <col min="15111" max="15111" width="11.42578125" style="1" customWidth="1"/>
    <col min="15112" max="15112" width="38.140625" style="1" customWidth="1"/>
    <col min="15113" max="15113" width="33.42578125" style="1" customWidth="1"/>
    <col min="15114" max="15359" width="9.140625" style="1"/>
    <col min="15360" max="15360" width="26.5703125" style="1" customWidth="1"/>
    <col min="15361" max="15361" width="10.28515625" style="1" customWidth="1"/>
    <col min="15362" max="15362" width="16.140625" style="1" customWidth="1"/>
    <col min="15363" max="15363" width="15.85546875" style="1" customWidth="1"/>
    <col min="15364" max="15364" width="16.140625" style="1" customWidth="1"/>
    <col min="15365" max="15365" width="12" style="1" customWidth="1"/>
    <col min="15366" max="15366" width="47.5703125" style="1" customWidth="1"/>
    <col min="15367" max="15367" width="11.42578125" style="1" customWidth="1"/>
    <col min="15368" max="15368" width="38.140625" style="1" customWidth="1"/>
    <col min="15369" max="15369" width="33.42578125" style="1" customWidth="1"/>
    <col min="15370" max="15615" width="9.140625" style="1"/>
    <col min="15616" max="15616" width="26.5703125" style="1" customWidth="1"/>
    <col min="15617" max="15617" width="10.28515625" style="1" customWidth="1"/>
    <col min="15618" max="15618" width="16.140625" style="1" customWidth="1"/>
    <col min="15619" max="15619" width="15.85546875" style="1" customWidth="1"/>
    <col min="15620" max="15620" width="16.140625" style="1" customWidth="1"/>
    <col min="15621" max="15621" width="12" style="1" customWidth="1"/>
    <col min="15622" max="15622" width="47.5703125" style="1" customWidth="1"/>
    <col min="15623" max="15623" width="11.42578125" style="1" customWidth="1"/>
    <col min="15624" max="15624" width="38.140625" style="1" customWidth="1"/>
    <col min="15625" max="15625" width="33.42578125" style="1" customWidth="1"/>
    <col min="15626" max="15871" width="9.140625" style="1"/>
    <col min="15872" max="15872" width="26.5703125" style="1" customWidth="1"/>
    <col min="15873" max="15873" width="10.28515625" style="1" customWidth="1"/>
    <col min="15874" max="15874" width="16.140625" style="1" customWidth="1"/>
    <col min="15875" max="15875" width="15.85546875" style="1" customWidth="1"/>
    <col min="15876" max="15876" width="16.140625" style="1" customWidth="1"/>
    <col min="15877" max="15877" width="12" style="1" customWidth="1"/>
    <col min="15878" max="15878" width="47.5703125" style="1" customWidth="1"/>
    <col min="15879" max="15879" width="11.42578125" style="1" customWidth="1"/>
    <col min="15880" max="15880" width="38.140625" style="1" customWidth="1"/>
    <col min="15881" max="15881" width="33.42578125" style="1" customWidth="1"/>
    <col min="15882" max="16127" width="9.140625" style="1"/>
    <col min="16128" max="16128" width="26.5703125" style="1" customWidth="1"/>
    <col min="16129" max="16129" width="10.28515625" style="1" customWidth="1"/>
    <col min="16130" max="16130" width="16.140625" style="1" customWidth="1"/>
    <col min="16131" max="16131" width="15.85546875" style="1" customWidth="1"/>
    <col min="16132" max="16132" width="16.140625" style="1" customWidth="1"/>
    <col min="16133" max="16133" width="12" style="1" customWidth="1"/>
    <col min="16134" max="16134" width="47.5703125" style="1" customWidth="1"/>
    <col min="16135" max="16135" width="11.42578125" style="1" customWidth="1"/>
    <col min="16136" max="16136" width="38.140625" style="1" customWidth="1"/>
    <col min="16137" max="16137" width="33.42578125" style="1" customWidth="1"/>
    <col min="16138" max="16384" width="9.140625" style="1"/>
  </cols>
  <sheetData>
    <row r="1" spans="1:9" x14ac:dyDescent="0.25">
      <c r="A1" s="12" t="s">
        <v>108</v>
      </c>
      <c r="B1" s="12"/>
      <c r="C1" s="12"/>
      <c r="D1" s="12"/>
      <c r="E1" s="12"/>
      <c r="F1" s="12"/>
      <c r="G1" s="12"/>
      <c r="H1" s="12"/>
      <c r="I1" s="12"/>
    </row>
    <row r="2" spans="1:9" ht="85.5" x14ac:dyDescent="0.25">
      <c r="A2" s="13" t="s">
        <v>0</v>
      </c>
      <c r="B2" s="13" t="s">
        <v>1</v>
      </c>
      <c r="C2" s="14" t="s">
        <v>109</v>
      </c>
      <c r="D2" s="14" t="s">
        <v>110</v>
      </c>
      <c r="E2" s="13" t="s">
        <v>2</v>
      </c>
      <c r="F2" s="13" t="s">
        <v>3</v>
      </c>
      <c r="G2" s="13" t="s">
        <v>4</v>
      </c>
      <c r="H2" s="15" t="s">
        <v>5</v>
      </c>
      <c r="I2" s="13" t="s">
        <v>6</v>
      </c>
    </row>
    <row r="3" spans="1:9" x14ac:dyDescent="0.25">
      <c r="A3" s="16" t="s">
        <v>7</v>
      </c>
      <c r="B3" s="16" t="s">
        <v>8</v>
      </c>
      <c r="C3" s="16" t="s">
        <v>9</v>
      </c>
      <c r="D3" s="16" t="s">
        <v>10</v>
      </c>
      <c r="E3" s="16" t="s">
        <v>11</v>
      </c>
      <c r="F3" s="16" t="s">
        <v>12</v>
      </c>
      <c r="G3" s="16" t="s">
        <v>13</v>
      </c>
      <c r="H3" s="17" t="s">
        <v>14</v>
      </c>
      <c r="I3" s="16" t="s">
        <v>15</v>
      </c>
    </row>
    <row r="4" spans="1:9" x14ac:dyDescent="0.25">
      <c r="A4" s="18" t="s">
        <v>16</v>
      </c>
      <c r="B4" s="19" t="s">
        <v>17</v>
      </c>
      <c r="C4" s="20">
        <f>C5+C13+C15+C20+C24+C26+C32+C35+C40+C42+C44</f>
        <v>885233639.79000008</v>
      </c>
      <c r="D4" s="20">
        <f t="shared" ref="D4:E4" si="0">D5+D13+D15+D20+D24+D26+D32+D35+D40+D42+D44</f>
        <v>1002719027.2599998</v>
      </c>
      <c r="E4" s="20">
        <f t="shared" si="0"/>
        <v>952443450.96999991</v>
      </c>
      <c r="F4" s="2">
        <f>E4/C4</f>
        <v>1.075923245750064</v>
      </c>
      <c r="G4" s="19" t="s">
        <v>18</v>
      </c>
      <c r="H4" s="21">
        <f>E4/D4</f>
        <v>0.94986075368751965</v>
      </c>
      <c r="I4" s="19" t="s">
        <v>18</v>
      </c>
    </row>
    <row r="5" spans="1:9" x14ac:dyDescent="0.25">
      <c r="A5" s="3" t="s">
        <v>19</v>
      </c>
      <c r="B5" s="4" t="s">
        <v>20</v>
      </c>
      <c r="C5" s="5">
        <f>SUM(C6:C12)</f>
        <v>85298175.230000004</v>
      </c>
      <c r="D5" s="5">
        <f>SUM(D6:D12)</f>
        <v>109510582.69999999</v>
      </c>
      <c r="E5" s="5">
        <f>SUM(E6:E12)</f>
        <v>83390667.090000004</v>
      </c>
      <c r="F5" s="2">
        <f>E5/C5</f>
        <v>0.97763717529880856</v>
      </c>
      <c r="G5" s="4" t="s">
        <v>18</v>
      </c>
      <c r="H5" s="21">
        <f>E5/D5</f>
        <v>0.76148500933873686</v>
      </c>
      <c r="I5" s="4" t="s">
        <v>18</v>
      </c>
    </row>
    <row r="6" spans="1:9" ht="45" x14ac:dyDescent="0.25">
      <c r="A6" s="6" t="s">
        <v>21</v>
      </c>
      <c r="B6" s="7" t="s">
        <v>22</v>
      </c>
      <c r="C6" s="8">
        <v>3257700</v>
      </c>
      <c r="D6" s="8">
        <v>3401175.95</v>
      </c>
      <c r="E6" s="8">
        <v>3317837.35</v>
      </c>
      <c r="F6" s="9">
        <f>E6/C6</f>
        <v>1.0184600638487276</v>
      </c>
      <c r="G6" s="7" t="s">
        <v>18</v>
      </c>
      <c r="H6" s="9">
        <f>E6/D6</f>
        <v>0.97549712181164872</v>
      </c>
      <c r="I6" s="7" t="s">
        <v>18</v>
      </c>
    </row>
    <row r="7" spans="1:9" ht="60" x14ac:dyDescent="0.25">
      <c r="A7" s="6" t="s">
        <v>23</v>
      </c>
      <c r="B7" s="7" t="s">
        <v>24</v>
      </c>
      <c r="C7" s="8">
        <v>6959469</v>
      </c>
      <c r="D7" s="8">
        <v>6809469</v>
      </c>
      <c r="E7" s="8">
        <v>6074510.9299999997</v>
      </c>
      <c r="F7" s="9">
        <f t="shared" ref="F7:F17" si="1">E7/C7</f>
        <v>0.87284115066824774</v>
      </c>
      <c r="G7" s="28" t="s">
        <v>27</v>
      </c>
      <c r="H7" s="9">
        <f t="shared" ref="H7:H41" si="2">E7/D7</f>
        <v>0.89206822587781809</v>
      </c>
      <c r="I7" s="28" t="s">
        <v>27</v>
      </c>
    </row>
    <row r="8" spans="1:9" ht="60" x14ac:dyDescent="0.25">
      <c r="A8" s="6" t="s">
        <v>25</v>
      </c>
      <c r="B8" s="7" t="s">
        <v>26</v>
      </c>
      <c r="C8" s="8">
        <v>42495900</v>
      </c>
      <c r="D8" s="8">
        <v>45253054.659999996</v>
      </c>
      <c r="E8" s="8">
        <v>41360691.990000002</v>
      </c>
      <c r="F8" s="9">
        <f t="shared" si="1"/>
        <v>0.9732866462411669</v>
      </c>
      <c r="G8" s="7" t="s">
        <v>18</v>
      </c>
      <c r="H8" s="9">
        <f t="shared" si="2"/>
        <v>0.91398674190627571</v>
      </c>
      <c r="I8" s="28" t="s">
        <v>27</v>
      </c>
    </row>
    <row r="9" spans="1:9" x14ac:dyDescent="0.25">
      <c r="A9" s="6" t="s">
        <v>28</v>
      </c>
      <c r="B9" s="7" t="s">
        <v>29</v>
      </c>
      <c r="C9" s="8">
        <v>11829</v>
      </c>
      <c r="D9" s="8">
        <v>11829</v>
      </c>
      <c r="E9" s="8">
        <v>11829</v>
      </c>
      <c r="F9" s="9">
        <f t="shared" si="1"/>
        <v>1</v>
      </c>
      <c r="G9" s="7" t="s">
        <v>18</v>
      </c>
      <c r="H9" s="9">
        <f t="shared" si="2"/>
        <v>1</v>
      </c>
      <c r="I9" s="7" t="s">
        <v>18</v>
      </c>
    </row>
    <row r="10" spans="1:9" ht="45" x14ac:dyDescent="0.25">
      <c r="A10" s="6" t="s">
        <v>30</v>
      </c>
      <c r="B10" s="7" t="s">
        <v>31</v>
      </c>
      <c r="C10" s="8">
        <v>13592835</v>
      </c>
      <c r="D10" s="8">
        <v>13459705.1</v>
      </c>
      <c r="E10" s="8">
        <v>13406529.869999999</v>
      </c>
      <c r="F10" s="9">
        <f t="shared" si="1"/>
        <v>0.98629387247031242</v>
      </c>
      <c r="G10" s="32" t="s">
        <v>18</v>
      </c>
      <c r="H10" s="9">
        <f t="shared" si="2"/>
        <v>0.9960493020014235</v>
      </c>
      <c r="I10" s="7" t="s">
        <v>18</v>
      </c>
    </row>
    <row r="11" spans="1:9" ht="60" x14ac:dyDescent="0.25">
      <c r="A11" s="6" t="s">
        <v>33</v>
      </c>
      <c r="B11" s="7" t="s">
        <v>34</v>
      </c>
      <c r="C11" s="8">
        <v>1860000</v>
      </c>
      <c r="D11" s="8">
        <v>20131708.440000001</v>
      </c>
      <c r="E11" s="8">
        <v>0</v>
      </c>
      <c r="F11" s="9">
        <f t="shared" si="1"/>
        <v>0</v>
      </c>
      <c r="G11" s="28" t="s">
        <v>35</v>
      </c>
      <c r="H11" s="9">
        <f t="shared" si="2"/>
        <v>0</v>
      </c>
      <c r="I11" s="28" t="s">
        <v>35</v>
      </c>
    </row>
    <row r="12" spans="1:9" x14ac:dyDescent="0.25">
      <c r="A12" s="6" t="s">
        <v>36</v>
      </c>
      <c r="B12" s="7" t="s">
        <v>37</v>
      </c>
      <c r="C12" s="8">
        <v>17120442.23</v>
      </c>
      <c r="D12" s="8">
        <v>20443640.550000001</v>
      </c>
      <c r="E12" s="8">
        <v>19219267.949999999</v>
      </c>
      <c r="F12" s="9">
        <f t="shared" si="1"/>
        <v>1.1225917935882663</v>
      </c>
      <c r="G12" s="7" t="s">
        <v>18</v>
      </c>
      <c r="H12" s="9">
        <f t="shared" si="2"/>
        <v>0.9401098548467679</v>
      </c>
      <c r="I12" s="7" t="s">
        <v>18</v>
      </c>
    </row>
    <row r="13" spans="1:9" ht="30" x14ac:dyDescent="0.25">
      <c r="A13" s="3" t="s">
        <v>38</v>
      </c>
      <c r="B13" s="4" t="s">
        <v>39</v>
      </c>
      <c r="C13" s="5">
        <f>C14</f>
        <v>100000</v>
      </c>
      <c r="D13" s="5">
        <f>D14</f>
        <v>177989</v>
      </c>
      <c r="E13" s="5">
        <f>E14</f>
        <v>77989</v>
      </c>
      <c r="F13" s="2">
        <f>E13/C13</f>
        <v>0.77988999999999997</v>
      </c>
      <c r="G13" s="4" t="s">
        <v>18</v>
      </c>
      <c r="H13" s="2">
        <f t="shared" si="2"/>
        <v>0.43816752720673752</v>
      </c>
      <c r="I13" s="4" t="s">
        <v>18</v>
      </c>
    </row>
    <row r="14" spans="1:9" ht="60" x14ac:dyDescent="0.25">
      <c r="A14" s="6" t="s">
        <v>40</v>
      </c>
      <c r="B14" s="7" t="s">
        <v>41</v>
      </c>
      <c r="C14" s="8">
        <v>100000</v>
      </c>
      <c r="D14" s="8">
        <v>177989</v>
      </c>
      <c r="E14" s="8">
        <v>77989</v>
      </c>
      <c r="F14" s="9">
        <f t="shared" si="1"/>
        <v>0.77988999999999997</v>
      </c>
      <c r="G14" s="29" t="s">
        <v>111</v>
      </c>
      <c r="H14" s="9">
        <f t="shared" si="2"/>
        <v>0.43816752720673752</v>
      </c>
      <c r="I14" s="29" t="s">
        <v>111</v>
      </c>
    </row>
    <row r="15" spans="1:9" x14ac:dyDescent="0.25">
      <c r="A15" s="3" t="s">
        <v>42</v>
      </c>
      <c r="B15" s="4" t="s">
        <v>43</v>
      </c>
      <c r="C15" s="5">
        <f>SUM(C16:C19)</f>
        <v>95313241.789999992</v>
      </c>
      <c r="D15" s="5">
        <f>SUM(D16:D19)</f>
        <v>120432176.77</v>
      </c>
      <c r="E15" s="5">
        <f>SUM(E16:E19)</f>
        <v>112271970.34</v>
      </c>
      <c r="F15" s="2">
        <f>E15/C15</f>
        <v>1.1779262590539574</v>
      </c>
      <c r="G15" s="4" t="s">
        <v>18</v>
      </c>
      <c r="H15" s="2">
        <f t="shared" si="2"/>
        <v>0.93224230725660417</v>
      </c>
      <c r="I15" s="4" t="s">
        <v>18</v>
      </c>
    </row>
    <row r="16" spans="1:9" ht="75" x14ac:dyDescent="0.25">
      <c r="A16" s="6" t="s">
        <v>44</v>
      </c>
      <c r="B16" s="7" t="s">
        <v>45</v>
      </c>
      <c r="C16" s="8">
        <v>1485391.19</v>
      </c>
      <c r="D16" s="8">
        <v>1560391.19</v>
      </c>
      <c r="E16" s="8">
        <v>1368661.44</v>
      </c>
      <c r="F16" s="9">
        <f t="shared" si="1"/>
        <v>0.92141480925304264</v>
      </c>
      <c r="G16" s="29" t="s">
        <v>46</v>
      </c>
      <c r="H16" s="23">
        <f t="shared" si="2"/>
        <v>0.87712712605100007</v>
      </c>
      <c r="I16" s="29" t="s">
        <v>46</v>
      </c>
    </row>
    <row r="17" spans="1:9" x14ac:dyDescent="0.25">
      <c r="A17" s="6" t="s">
        <v>47</v>
      </c>
      <c r="B17" s="7" t="s">
        <v>48</v>
      </c>
      <c r="C17" s="8">
        <v>9099836.3100000005</v>
      </c>
      <c r="D17" s="8">
        <v>6046876.4900000002</v>
      </c>
      <c r="E17" s="8">
        <v>6046527.7999999998</v>
      </c>
      <c r="F17" s="9">
        <f t="shared" si="1"/>
        <v>0.66446555674362451</v>
      </c>
      <c r="G17" s="7" t="s">
        <v>18</v>
      </c>
      <c r="H17" s="23">
        <f t="shared" si="2"/>
        <v>0.99994233551808487</v>
      </c>
      <c r="I17" s="22" t="s">
        <v>18</v>
      </c>
    </row>
    <row r="18" spans="1:9" ht="60" x14ac:dyDescent="0.25">
      <c r="A18" s="6" t="s">
        <v>49</v>
      </c>
      <c r="B18" s="7" t="s">
        <v>50</v>
      </c>
      <c r="C18" s="8">
        <v>33095320</v>
      </c>
      <c r="D18" s="8">
        <v>46797879.189999998</v>
      </c>
      <c r="E18" s="8">
        <v>38841742.409999996</v>
      </c>
      <c r="F18" s="9">
        <f>E18/C18</f>
        <v>1.1736324776433646</v>
      </c>
      <c r="G18" s="29" t="s">
        <v>112</v>
      </c>
      <c r="H18" s="23">
        <f t="shared" si="2"/>
        <v>0.82998937307184406</v>
      </c>
      <c r="I18" s="31" t="s">
        <v>51</v>
      </c>
    </row>
    <row r="19" spans="1:9" ht="45" x14ac:dyDescent="0.25">
      <c r="A19" s="6" t="s">
        <v>52</v>
      </c>
      <c r="B19" s="7" t="s">
        <v>53</v>
      </c>
      <c r="C19" s="8">
        <v>51632694.289999999</v>
      </c>
      <c r="D19" s="8">
        <v>66027029.899999999</v>
      </c>
      <c r="E19" s="8">
        <v>66015038.689999998</v>
      </c>
      <c r="F19" s="9">
        <f>E19/C19</f>
        <v>1.2785511118056356</v>
      </c>
      <c r="G19" s="28" t="s">
        <v>32</v>
      </c>
      <c r="H19" s="23">
        <f t="shared" si="2"/>
        <v>0.99981838937752976</v>
      </c>
      <c r="I19" s="24" t="s">
        <v>18</v>
      </c>
    </row>
    <row r="20" spans="1:9" x14ac:dyDescent="0.25">
      <c r="A20" s="3" t="s">
        <v>54</v>
      </c>
      <c r="B20" s="4" t="s">
        <v>55</v>
      </c>
      <c r="C20" s="5">
        <f>SUM(C21:C23)</f>
        <v>2496532.2600000002</v>
      </c>
      <c r="D20" s="5">
        <f>SUM(D21:D23)</f>
        <v>2986838.49</v>
      </c>
      <c r="E20" s="5">
        <f>SUM(E21:E23)</f>
        <v>2245625.5900000003</v>
      </c>
      <c r="F20" s="2">
        <f>E20/C20</f>
        <v>0.89949792597512845</v>
      </c>
      <c r="G20" s="4" t="s">
        <v>18</v>
      </c>
      <c r="H20" s="2">
        <f t="shared" si="2"/>
        <v>0.75184031460636502</v>
      </c>
      <c r="I20" s="4" t="s">
        <v>18</v>
      </c>
    </row>
    <row r="21" spans="1:9" ht="120" x14ac:dyDescent="0.25">
      <c r="A21" s="6" t="s">
        <v>56</v>
      </c>
      <c r="B21" s="7" t="s">
        <v>57</v>
      </c>
      <c r="C21" s="8">
        <v>1710248.33</v>
      </c>
      <c r="D21" s="8">
        <v>2544523.75</v>
      </c>
      <c r="E21" s="8">
        <v>1919280.85</v>
      </c>
      <c r="F21" s="9">
        <f>E21/C21</f>
        <v>1.1222234901992274</v>
      </c>
      <c r="G21" s="29" t="s">
        <v>58</v>
      </c>
      <c r="H21" s="23">
        <f t="shared" si="2"/>
        <v>0.75427900800690117</v>
      </c>
      <c r="I21" s="29" t="s">
        <v>113</v>
      </c>
    </row>
    <row r="22" spans="1:9" ht="45" x14ac:dyDescent="0.25">
      <c r="A22" s="6" t="s">
        <v>59</v>
      </c>
      <c r="B22" s="7" t="s">
        <v>60</v>
      </c>
      <c r="C22" s="8">
        <v>783969.19</v>
      </c>
      <c r="D22" s="8">
        <v>440000</v>
      </c>
      <c r="E22" s="8">
        <v>324030</v>
      </c>
      <c r="F22" s="9">
        <f>E22/C22</f>
        <v>0.41331981426463971</v>
      </c>
      <c r="G22" s="28" t="s">
        <v>32</v>
      </c>
      <c r="H22" s="23">
        <f t="shared" si="2"/>
        <v>0.73643181818181813</v>
      </c>
      <c r="I22" s="28" t="s">
        <v>32</v>
      </c>
    </row>
    <row r="23" spans="1:9" ht="30" x14ac:dyDescent="0.25">
      <c r="A23" s="6" t="s">
        <v>61</v>
      </c>
      <c r="B23" s="7" t="s">
        <v>62</v>
      </c>
      <c r="C23" s="8">
        <v>2314.7399999999998</v>
      </c>
      <c r="D23" s="8">
        <v>2314.7399999999998</v>
      </c>
      <c r="E23" s="8">
        <v>2314.7399999999998</v>
      </c>
      <c r="F23" s="9">
        <f>E23/C23</f>
        <v>1</v>
      </c>
      <c r="G23" s="7" t="s">
        <v>18</v>
      </c>
      <c r="H23" s="23">
        <f>E23/D23</f>
        <v>1</v>
      </c>
      <c r="I23" s="7" t="s">
        <v>18</v>
      </c>
    </row>
    <row r="24" spans="1:9" x14ac:dyDescent="0.25">
      <c r="A24" s="3" t="s">
        <v>63</v>
      </c>
      <c r="B24" s="4" t="s">
        <v>64</v>
      </c>
      <c r="C24" s="5">
        <f>C25</f>
        <v>940000</v>
      </c>
      <c r="D24" s="5">
        <f>D25</f>
        <v>780000</v>
      </c>
      <c r="E24" s="5">
        <f>E25</f>
        <v>757245</v>
      </c>
      <c r="F24" s="2"/>
      <c r="G24" s="4" t="s">
        <v>18</v>
      </c>
      <c r="H24" s="2">
        <f t="shared" si="2"/>
        <v>0.97082692307692309</v>
      </c>
      <c r="I24" s="4" t="s">
        <v>18</v>
      </c>
    </row>
    <row r="25" spans="1:9" ht="30" x14ac:dyDescent="0.25">
      <c r="A25" s="6" t="s">
        <v>65</v>
      </c>
      <c r="B25" s="7" t="s">
        <v>66</v>
      </c>
      <c r="C25" s="8">
        <v>940000</v>
      </c>
      <c r="D25" s="8">
        <v>780000</v>
      </c>
      <c r="E25" s="8">
        <v>757245</v>
      </c>
      <c r="F25" s="9"/>
      <c r="G25" s="7" t="s">
        <v>18</v>
      </c>
      <c r="H25" s="9">
        <f t="shared" si="2"/>
        <v>0.97082692307692309</v>
      </c>
      <c r="I25" s="7" t="s">
        <v>18</v>
      </c>
    </row>
    <row r="26" spans="1:9" x14ac:dyDescent="0.25">
      <c r="A26" s="3" t="s">
        <v>67</v>
      </c>
      <c r="B26" s="4" t="s">
        <v>68</v>
      </c>
      <c r="C26" s="5">
        <f>SUM(C27:C31)</f>
        <v>593799290.75000012</v>
      </c>
      <c r="D26" s="5">
        <f>SUM(D27:D31)</f>
        <v>672502529.46999991</v>
      </c>
      <c r="E26" s="5">
        <f>SUM(E27:E31)</f>
        <v>658856201.77999997</v>
      </c>
      <c r="F26" s="2">
        <f>E26/C26</f>
        <v>1.1095604390969034</v>
      </c>
      <c r="G26" s="4" t="s">
        <v>18</v>
      </c>
      <c r="H26" s="2">
        <f t="shared" si="2"/>
        <v>0.97970813923814593</v>
      </c>
      <c r="I26" s="4" t="s">
        <v>18</v>
      </c>
    </row>
    <row r="27" spans="1:9" ht="60" x14ac:dyDescent="0.25">
      <c r="A27" s="6" t="s">
        <v>69</v>
      </c>
      <c r="B27" s="7" t="s">
        <v>70</v>
      </c>
      <c r="C27" s="8">
        <v>87707776</v>
      </c>
      <c r="D27" s="8">
        <v>104190296.41</v>
      </c>
      <c r="E27" s="8">
        <v>102746899.23</v>
      </c>
      <c r="F27" s="9">
        <f t="shared" ref="F27:F39" si="3">E27/C27</f>
        <v>1.1714685278304173</v>
      </c>
      <c r="G27" s="29" t="s">
        <v>71</v>
      </c>
      <c r="H27" s="23">
        <f t="shared" si="2"/>
        <v>0.98614652966990257</v>
      </c>
      <c r="I27" s="7" t="s">
        <v>18</v>
      </c>
    </row>
    <row r="28" spans="1:9" ht="60" x14ac:dyDescent="0.25">
      <c r="A28" s="6" t="s">
        <v>72</v>
      </c>
      <c r="B28" s="7" t="s">
        <v>73</v>
      </c>
      <c r="C28" s="8">
        <v>407149142.54000002</v>
      </c>
      <c r="D28" s="8">
        <v>444586770.39999998</v>
      </c>
      <c r="E28" s="8">
        <v>435926715.06999999</v>
      </c>
      <c r="F28" s="9">
        <f t="shared" si="3"/>
        <v>1.0706806659360033</v>
      </c>
      <c r="G28" s="29" t="s">
        <v>71</v>
      </c>
      <c r="H28" s="9">
        <f t="shared" si="2"/>
        <v>0.98052111329761693</v>
      </c>
      <c r="I28" s="7" t="s">
        <v>18</v>
      </c>
    </row>
    <row r="29" spans="1:9" ht="120" x14ac:dyDescent="0.25">
      <c r="A29" s="6" t="s">
        <v>74</v>
      </c>
      <c r="B29" s="7" t="s">
        <v>75</v>
      </c>
      <c r="C29" s="8">
        <v>44269301.009999998</v>
      </c>
      <c r="D29" s="8">
        <v>54139592.920000002</v>
      </c>
      <c r="E29" s="8">
        <v>53114124.880000003</v>
      </c>
      <c r="F29" s="9">
        <f t="shared" si="3"/>
        <v>1.1997958781414246</v>
      </c>
      <c r="G29" s="29" t="s">
        <v>76</v>
      </c>
      <c r="H29" s="9">
        <f t="shared" si="2"/>
        <v>0.98105881509830906</v>
      </c>
      <c r="I29" s="7" t="s">
        <v>18</v>
      </c>
    </row>
    <row r="30" spans="1:9" ht="30" x14ac:dyDescent="0.25">
      <c r="A30" s="6" t="s">
        <v>77</v>
      </c>
      <c r="B30" s="7" t="s">
        <v>78</v>
      </c>
      <c r="C30" s="8">
        <v>188000</v>
      </c>
      <c r="D30" s="8">
        <v>255800</v>
      </c>
      <c r="E30" s="8">
        <v>220174</v>
      </c>
      <c r="F30" s="9">
        <f t="shared" si="3"/>
        <v>1.1711382978723404</v>
      </c>
      <c r="G30" s="25"/>
      <c r="H30" s="23">
        <f t="shared" si="2"/>
        <v>0.86072713057075845</v>
      </c>
      <c r="I30" s="25"/>
    </row>
    <row r="31" spans="1:9" x14ac:dyDescent="0.25">
      <c r="A31" s="6" t="s">
        <v>79</v>
      </c>
      <c r="B31" s="7" t="s">
        <v>80</v>
      </c>
      <c r="C31" s="8">
        <v>54485071.200000003</v>
      </c>
      <c r="D31" s="8">
        <v>69330069.739999995</v>
      </c>
      <c r="E31" s="8">
        <v>66848288.600000001</v>
      </c>
      <c r="F31" s="9">
        <f t="shared" si="3"/>
        <v>1.2269101815911732</v>
      </c>
      <c r="G31" s="7" t="s">
        <v>18</v>
      </c>
      <c r="H31" s="9">
        <f t="shared" si="2"/>
        <v>0.96420339472746663</v>
      </c>
      <c r="I31" s="7" t="s">
        <v>18</v>
      </c>
    </row>
    <row r="32" spans="1:9" x14ac:dyDescent="0.25">
      <c r="A32" s="3" t="s">
        <v>81</v>
      </c>
      <c r="B32" s="4" t="s">
        <v>82</v>
      </c>
      <c r="C32" s="5">
        <f>SUM(C33:C34)</f>
        <v>28645642.349999998</v>
      </c>
      <c r="D32" s="5">
        <f>SUM(D33:D34)</f>
        <v>34466307.649999999</v>
      </c>
      <c r="E32" s="5">
        <f>SUM(E33:E34)</f>
        <v>33773497.579999998</v>
      </c>
      <c r="F32" s="2">
        <f t="shared" si="3"/>
        <v>1.1790099578618805</v>
      </c>
      <c r="G32" s="4" t="s">
        <v>18</v>
      </c>
      <c r="H32" s="2">
        <f t="shared" si="2"/>
        <v>0.97989891818307373</v>
      </c>
      <c r="I32" s="4" t="s">
        <v>18</v>
      </c>
    </row>
    <row r="33" spans="1:9" ht="90" x14ac:dyDescent="0.25">
      <c r="A33" s="6" t="s">
        <v>83</v>
      </c>
      <c r="B33" s="7" t="s">
        <v>84</v>
      </c>
      <c r="C33" s="8">
        <v>26054346.449999999</v>
      </c>
      <c r="D33" s="8">
        <v>31008296.75</v>
      </c>
      <c r="E33" s="8">
        <v>30330988.699999999</v>
      </c>
      <c r="F33" s="9">
        <f t="shared" si="3"/>
        <v>1.1641431405008433</v>
      </c>
      <c r="G33" s="28" t="s">
        <v>114</v>
      </c>
      <c r="H33" s="9">
        <f t="shared" si="2"/>
        <v>0.97815719916960608</v>
      </c>
      <c r="I33" s="7" t="s">
        <v>18</v>
      </c>
    </row>
    <row r="34" spans="1:9" ht="75" x14ac:dyDescent="0.25">
      <c r="A34" s="6" t="s">
        <v>85</v>
      </c>
      <c r="B34" s="7" t="s">
        <v>86</v>
      </c>
      <c r="C34" s="8">
        <v>2591295.9</v>
      </c>
      <c r="D34" s="8">
        <v>3458010.9</v>
      </c>
      <c r="E34" s="8">
        <v>3442508.88</v>
      </c>
      <c r="F34" s="9">
        <f t="shared" si="3"/>
        <v>1.3284893014340817</v>
      </c>
      <c r="G34" s="28" t="s">
        <v>117</v>
      </c>
      <c r="H34" s="9">
        <f t="shared" si="2"/>
        <v>0.99551707023248537</v>
      </c>
      <c r="I34" s="7" t="s">
        <v>18</v>
      </c>
    </row>
    <row r="35" spans="1:9" x14ac:dyDescent="0.25">
      <c r="A35" s="3" t="s">
        <v>87</v>
      </c>
      <c r="B35" s="4" t="s">
        <v>88</v>
      </c>
      <c r="C35" s="5">
        <f>SUM(C36:C39)</f>
        <v>57736363.409999996</v>
      </c>
      <c r="D35" s="5">
        <f>SUM(D36:D39)</f>
        <v>37011803.030000001</v>
      </c>
      <c r="E35" s="5">
        <f>SUM(E36:E39)</f>
        <v>36224515.920000002</v>
      </c>
      <c r="F35" s="2">
        <f t="shared" si="3"/>
        <v>0.62741249674422483</v>
      </c>
      <c r="G35" s="4" t="s">
        <v>18</v>
      </c>
      <c r="H35" s="2">
        <f>E35/D35</f>
        <v>0.97872875554422833</v>
      </c>
      <c r="I35" s="4" t="s">
        <v>18</v>
      </c>
    </row>
    <row r="36" spans="1:9" x14ac:dyDescent="0.25">
      <c r="A36" s="6" t="s">
        <v>89</v>
      </c>
      <c r="B36" s="7" t="s">
        <v>90</v>
      </c>
      <c r="C36" s="8">
        <v>1200000</v>
      </c>
      <c r="D36" s="8">
        <v>2332000</v>
      </c>
      <c r="E36" s="8">
        <v>2239865.62</v>
      </c>
      <c r="F36" s="9">
        <f t="shared" si="3"/>
        <v>1.8665546833333335</v>
      </c>
      <c r="G36" s="7" t="s">
        <v>18</v>
      </c>
      <c r="H36" s="9">
        <f t="shared" si="2"/>
        <v>0.96049126072041169</v>
      </c>
      <c r="I36" s="7" t="s">
        <v>18</v>
      </c>
    </row>
    <row r="37" spans="1:9" ht="105" x14ac:dyDescent="0.25">
      <c r="A37" s="6" t="s">
        <v>91</v>
      </c>
      <c r="B37" s="7" t="s">
        <v>92</v>
      </c>
      <c r="C37" s="8">
        <v>1810000</v>
      </c>
      <c r="D37" s="8">
        <v>2200400</v>
      </c>
      <c r="E37" s="8">
        <v>2200000</v>
      </c>
      <c r="F37" s="9">
        <f t="shared" si="3"/>
        <v>1.2154696132596685</v>
      </c>
      <c r="G37" s="29" t="s">
        <v>115</v>
      </c>
      <c r="H37" s="23">
        <f t="shared" si="2"/>
        <v>0.99981821487002365</v>
      </c>
      <c r="I37" s="22" t="s">
        <v>18</v>
      </c>
    </row>
    <row r="38" spans="1:9" ht="150" x14ac:dyDescent="0.25">
      <c r="A38" s="6" t="s">
        <v>93</v>
      </c>
      <c r="B38" s="7" t="s">
        <v>94</v>
      </c>
      <c r="C38" s="8">
        <v>52143480.409999996</v>
      </c>
      <c r="D38" s="8">
        <v>29896520.030000001</v>
      </c>
      <c r="E38" s="8">
        <v>29201767.300000001</v>
      </c>
      <c r="F38" s="9">
        <f t="shared" si="3"/>
        <v>0.56002719938118539</v>
      </c>
      <c r="G38" s="29" t="s">
        <v>116</v>
      </c>
      <c r="H38" s="23">
        <f t="shared" si="2"/>
        <v>0.97676141807465078</v>
      </c>
      <c r="I38" s="22" t="s">
        <v>18</v>
      </c>
    </row>
    <row r="39" spans="1:9" x14ac:dyDescent="0.25">
      <c r="A39" s="6" t="s">
        <v>95</v>
      </c>
      <c r="B39" s="7" t="s">
        <v>96</v>
      </c>
      <c r="C39" s="8">
        <v>2582883</v>
      </c>
      <c r="D39" s="8">
        <v>2582883</v>
      </c>
      <c r="E39" s="8">
        <v>2582883</v>
      </c>
      <c r="F39" s="9">
        <f t="shared" si="3"/>
        <v>1</v>
      </c>
      <c r="G39" s="10" t="s">
        <v>18</v>
      </c>
      <c r="H39" s="9">
        <f t="shared" si="2"/>
        <v>1</v>
      </c>
      <c r="I39" s="7" t="s">
        <v>18</v>
      </c>
    </row>
    <row r="40" spans="1:9" x14ac:dyDescent="0.25">
      <c r="A40" s="3" t="s">
        <v>97</v>
      </c>
      <c r="B40" s="4" t="s">
        <v>98</v>
      </c>
      <c r="C40" s="5">
        <f>C41</f>
        <v>650000</v>
      </c>
      <c r="D40" s="5">
        <f>D41</f>
        <v>650000</v>
      </c>
      <c r="E40" s="5">
        <f>E41</f>
        <v>650000</v>
      </c>
      <c r="F40" s="2">
        <f>F41</f>
        <v>1</v>
      </c>
      <c r="G40" s="4" t="s">
        <v>18</v>
      </c>
      <c r="H40" s="2">
        <f>E40/D40</f>
        <v>1</v>
      </c>
      <c r="I40" s="4" t="s">
        <v>18</v>
      </c>
    </row>
    <row r="41" spans="1:9" x14ac:dyDescent="0.25">
      <c r="A41" s="6" t="s">
        <v>99</v>
      </c>
      <c r="B41" s="7" t="s">
        <v>100</v>
      </c>
      <c r="C41" s="8">
        <v>650000</v>
      </c>
      <c r="D41" s="8">
        <v>650000</v>
      </c>
      <c r="E41" s="8">
        <v>650000</v>
      </c>
      <c r="F41" s="9">
        <f>E41/C41</f>
        <v>1</v>
      </c>
      <c r="G41" s="7" t="s">
        <v>18</v>
      </c>
      <c r="H41" s="9">
        <f t="shared" si="2"/>
        <v>1</v>
      </c>
      <c r="I41" s="7" t="s">
        <v>18</v>
      </c>
    </row>
    <row r="42" spans="1:9" ht="30" x14ac:dyDescent="0.25">
      <c r="A42" s="3" t="s">
        <v>101</v>
      </c>
      <c r="B42" s="4" t="s">
        <v>102</v>
      </c>
      <c r="C42" s="5">
        <f>C43</f>
        <v>110000</v>
      </c>
      <c r="D42" s="5">
        <f>D43</f>
        <v>10000</v>
      </c>
      <c r="E42" s="5">
        <f>E43</f>
        <v>4938.5200000000004</v>
      </c>
      <c r="F42" s="2">
        <f>E42/C42</f>
        <v>4.4895636363636367E-2</v>
      </c>
      <c r="G42" s="4" t="s">
        <v>18</v>
      </c>
      <c r="H42" s="2">
        <f>E42/D42</f>
        <v>0.49385200000000007</v>
      </c>
      <c r="I42" s="4" t="s">
        <v>18</v>
      </c>
    </row>
    <row r="43" spans="1:9" ht="60" x14ac:dyDescent="0.25">
      <c r="A43" s="6" t="s">
        <v>103</v>
      </c>
      <c r="B43" s="7" t="s">
        <v>104</v>
      </c>
      <c r="C43" s="8">
        <v>110000</v>
      </c>
      <c r="D43" s="8">
        <v>10000</v>
      </c>
      <c r="E43" s="8">
        <v>4938.5200000000004</v>
      </c>
      <c r="F43" s="9">
        <f>E43/C43</f>
        <v>4.4895636363636367E-2</v>
      </c>
      <c r="G43" s="29" t="s">
        <v>118</v>
      </c>
      <c r="H43" s="9">
        <f>E43/D43</f>
        <v>0.49385200000000007</v>
      </c>
      <c r="I43" s="29" t="s">
        <v>118</v>
      </c>
    </row>
    <row r="44" spans="1:9" x14ac:dyDescent="0.25">
      <c r="A44" s="26" t="s">
        <v>105</v>
      </c>
      <c r="B44" s="4">
        <v>1400</v>
      </c>
      <c r="C44" s="5">
        <f>SUM(C45:C46)</f>
        <v>20144394</v>
      </c>
      <c r="D44" s="5">
        <f>SUM(D45:D46)</f>
        <v>24190800.149999999</v>
      </c>
      <c r="E44" s="5">
        <f>SUM(E45:E46)</f>
        <v>24190800.149999999</v>
      </c>
      <c r="F44" s="2">
        <f>E44/C44</f>
        <v>1.2008700857419687</v>
      </c>
      <c r="G44" s="4" t="s">
        <v>18</v>
      </c>
      <c r="H44" s="2">
        <f>E44/D44</f>
        <v>1</v>
      </c>
      <c r="I44" s="4" t="s">
        <v>18</v>
      </c>
    </row>
    <row r="45" spans="1:9" ht="30" x14ac:dyDescent="0.25">
      <c r="A45" s="27" t="s">
        <v>106</v>
      </c>
      <c r="B45" s="7">
        <v>1401</v>
      </c>
      <c r="C45" s="8">
        <v>18924394</v>
      </c>
      <c r="D45" s="8">
        <v>18924394</v>
      </c>
      <c r="E45" s="8">
        <v>18924394</v>
      </c>
      <c r="F45" s="9">
        <f>E45/C45</f>
        <v>1</v>
      </c>
      <c r="G45" s="7" t="s">
        <v>18</v>
      </c>
      <c r="H45" s="9">
        <f>E45/D45</f>
        <v>1</v>
      </c>
      <c r="I45" s="7" t="s">
        <v>18</v>
      </c>
    </row>
    <row r="46" spans="1:9" ht="105" x14ac:dyDescent="0.25">
      <c r="A46" s="27" t="s">
        <v>107</v>
      </c>
      <c r="B46" s="7">
        <v>1403</v>
      </c>
      <c r="C46" s="8">
        <v>1220000</v>
      </c>
      <c r="D46" s="8">
        <v>5266406.1500000004</v>
      </c>
      <c r="E46" s="8">
        <v>5266406.1500000004</v>
      </c>
      <c r="F46" s="9">
        <f>E46/C46</f>
        <v>4.3167263524590167</v>
      </c>
      <c r="G46" s="28" t="s">
        <v>119</v>
      </c>
      <c r="H46" s="9">
        <f>E46/D46</f>
        <v>1</v>
      </c>
      <c r="I46" s="7" t="s">
        <v>18</v>
      </c>
    </row>
    <row r="48" spans="1:9" x14ac:dyDescent="0.25">
      <c r="C48" s="11">
        <v>885233639.78999996</v>
      </c>
      <c r="D48" s="11">
        <v>1002719027.26</v>
      </c>
      <c r="E48" s="11">
        <v>952443450.97000003</v>
      </c>
      <c r="F48" s="11"/>
    </row>
    <row r="49" spans="3:6" x14ac:dyDescent="0.25">
      <c r="C49" s="11">
        <f>C48-C4</f>
        <v>0</v>
      </c>
      <c r="D49" s="11">
        <f t="shared" ref="D49:E49" si="4">D48-D4</f>
        <v>0</v>
      </c>
      <c r="E49" s="11">
        <f t="shared" si="4"/>
        <v>0</v>
      </c>
      <c r="F49" s="11"/>
    </row>
    <row r="50" spans="3:6" x14ac:dyDescent="0.25">
      <c r="C50" s="11"/>
      <c r="D50" s="11"/>
      <c r="E50" s="11"/>
      <c r="F50" s="11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2025-05-22T07:04:41Z</dcterms:modified>
</cp:coreProperties>
</file>